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osta" sheetId="1" state="visible" r:id="rId2"/>
    <sheet name="Faxineiro" sheetId="2" state="visible" r:id="rId3"/>
    <sheet name="Faxineiro com insalubridade" sheetId="3" state="visible" r:id="rId4"/>
    <sheet name="Uniforme-EPI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<sst xmlns="http://schemas.openxmlformats.org/spreadsheetml/2006/main" count="423" uniqueCount="161">
  <si>
    <t xml:space="preserve">Posto</t>
  </si>
  <si>
    <t xml:space="preserve">Valor Mensal por Empregado</t>
  </si>
  <si>
    <t xml:space="preserve">Quantidade Empregados Por Posto</t>
  </si>
  <si>
    <t xml:space="preserve">Valor Mensal do Posto</t>
  </si>
  <si>
    <t xml:space="preserve">Quantidade de Postos</t>
  </si>
  <si>
    <t xml:space="preserve">Valor Mensal </t>
  </si>
  <si>
    <t xml:space="preserve">Meses Execução do Serviço</t>
  </si>
  <si>
    <t xml:space="preserve">Valor Anual do Posto de Serviço</t>
  </si>
  <si>
    <t xml:space="preserve">Faxineiro</t>
  </si>
  <si>
    <t xml:space="preserve">Faxineiro com insalubridade</t>
  </si>
  <si>
    <t xml:space="preserve">TOTAL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</si>
  <si>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</si>
  <si>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</si>
  <si>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</si>
  <si>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</si>
  <si>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</t>
  </si>
  <si>
    <t xml:space="preserve">Poços de Caldas/MG</t>
  </si>
  <si>
    <t xml:space="preserve">C</t>
  </si>
  <si>
    <t xml:space="preserve">Ano do Acordo, Convenção ou Dissídio Coletivo</t>
  </si>
  <si>
    <t xml:space="preserve">SEAC/MG 2024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</si>
  <si>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</si>
  <si>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</si>
  <si>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</si>
  <si>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</si>
  <si>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</si>
  <si>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</si>
  <si>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Dados para composição dos custos referentes à mão de obra</t>
  </si>
  <si>
    <t xml:space="preserve">Tipo de serviço (mesmo serviço com características distintas)</t>
  </si>
  <si>
    <t xml:space="preserve">Classificação Brasileira de Ocupações (CBO)</t>
  </si>
  <si>
    <t xml:space="preserve">5143-20</t>
  </si>
  <si>
    <t xml:space="preserve">Salário Nominativo da Categoria Profissional</t>
  </si>
  <si>
    <t xml:space="preserve">Horário de trabalho</t>
  </si>
  <si>
    <t xml:space="preserve">44H SEMANAIS</t>
  </si>
  <si>
    <t xml:space="preserve">Categoria profissional (vinculada à execução contratual)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</si>
  <si>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</si>
  <si>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</si>
  <si>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</si>
  <si>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</si>
  <si>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</si>
  <si>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</si>
  <si>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</si>
  <si>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de Insalubridade</t>
  </si>
  <si>
    <t xml:space="preserve">Adicional Noturno</t>
  </si>
  <si>
    <t xml:space="preserve">E</t>
  </si>
  <si>
    <t xml:space="preserve">Adicional de Acúmulo de Função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</si>
  <si>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</si>
  <si>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</si>
  <si>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</si>
  <si>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Base de cálculo: Módulo 1</t>
  </si>
  <si>
    <t xml:space="preserve">13 (Décimo terceiro) salário </t>
  </si>
  <si>
    <t xml:space="preserve">Férias e Adicional de Férias</t>
  </si>
  <si>
    <t xml:space="preserve">TOTAL SUBMÓDULO 2.1</t>
  </si>
  <si>
    <t xml:space="preserve">Submódulo 2.2 - GPS, FGTS e Outras Contribuições</t>
  </si>
  <si>
    <t xml:space="preserve">Base de cálculo: Módulo 1 + Submódulo 2.1</t>
  </si>
  <si>
    <t xml:space="preserve">INSS  </t>
  </si>
  <si>
    <t xml:space="preserve">Salário Educação </t>
  </si>
  <si>
    <t xml:space="preserve">SAT (Seguro Acidente de Trabalho)</t>
  </si>
  <si>
    <t xml:space="preserve">SESC ou SESI</t>
  </si>
  <si>
    <t xml:space="preserve">SENAI - SENAC </t>
  </si>
  <si>
    <t xml:space="preserve">F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</si>
  <si>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</si>
  <si>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</si>
  <si>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</si>
  <si>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</si>
  <si>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</si>
  <si>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</si>
  <si>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</si>
  <si>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</t>
  </si>
  <si>
    <t xml:space="preserve">Auxílio-Refeição/Alimentação </t>
  </si>
  <si>
    <t xml:space="preserve">B1</t>
  </si>
  <si>
    <t xml:space="preserve">Cesta Básica</t>
  </si>
  <si>
    <t xml:space="preserve">Seguro de Vida em Grupo</t>
  </si>
  <si>
    <t xml:space="preserve">Cláusula 13ª da CCT</t>
  </si>
  <si>
    <t xml:space="preserve">Assistência Médica</t>
  </si>
  <si>
    <t xml:space="preserve">Contribuição Assistencial Patronal (R$ 10,45 / 12 meses)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</si>
  <si>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</si>
  <si>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</si>
  <si>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</si>
  <si>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</si>
  <si>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</si>
  <si>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</si>
  <si>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</si>
  <si>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</si>
  <si>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</si>
  <si>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</si>
  <si>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</si>
  <si>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</si>
  <si>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</si>
  <si>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</si>
  <si>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Aviso Prévio Trabalhado </t>
  </si>
  <si>
    <t xml:space="preserve">*A partir do segundo ano: 0,21%</t>
  </si>
  <si>
    <t xml:space="preserve">Incidência do Submódulo 2.2 sobre o Aviso Prévio Trabalhado </t>
  </si>
  <si>
    <t xml:space="preserve">Multa sobre FGTS incidente sobre Aviso Prévio Trabalhado e Aviso Prévio Indenizado</t>
  </si>
  <si>
    <t xml:space="preserve">TOTAL DO MÓDULO 3</t>
  </si>
  <si>
    <t xml:space="preserve">MÓDULO 4 – CUSTO DE REPOSIÇÃO DO PROFISSIONAL AUSENTE</t>
  </si>
  <si>
    <t xml:space="preserve">Submódulo 4.1 – Substituto nas Ausências Legais</t>
  </si>
  <si>
    <t xml:space="preserve">Substituto nas Férias </t>
  </si>
  <si>
    <t xml:space="preserve">Substituto nas Ausências Legais</t>
  </si>
  <si>
    <t xml:space="preserve">Substituto na Licença Paternidade</t>
  </si>
  <si>
    <t xml:space="preserve">Substituto na Ausência por Acidente de Trabalho </t>
  </si>
  <si>
    <t xml:space="preserve">Substituto no Afastamento Maternidade</t>
  </si>
  <si>
    <t xml:space="preserve">Incidência do Submódulo 2.2</t>
  </si>
  <si>
    <t xml:space="preserve">TOTAL DO SUBMÓDULO 4.1</t>
  </si>
  <si>
    <t xml:space="preserve">Submódulo 4.2 – Intrajornada</t>
  </si>
  <si>
    <t xml:space="preserve">Intrajornada indenizada</t>
  </si>
  <si>
    <t xml:space="preserve">TOTAL SUBMÓDULO 4.2</t>
  </si>
  <si>
    <t xml:space="preserve">QUADRO RESUMO DO MÓDULO 4 – CUSTO DE REPOSIÇÃO DO PROFISSIONAL AUSENTE</t>
  </si>
  <si>
    <t xml:space="preserve">Módulo 4 – Custo de Reposição do Profissional Ausente</t>
  </si>
  <si>
    <t xml:space="preserve">4.1</t>
  </si>
  <si>
    <t xml:space="preserve">4.2</t>
  </si>
  <si>
    <t xml:space="preserve">Intrajornada</t>
  </si>
  <si>
    <t xml:space="preserve">TOTAL DO MÓDULO 4</t>
  </si>
  <si>
    <t xml:space="preserve">MÓDULO 5 – INSUMOS DIVERSOS</t>
  </si>
  <si>
    <t xml:space="preserve">INSUMOS DIVERSOS</t>
  </si>
  <si>
    <t xml:space="preserve">Uniformes e EPIs</t>
  </si>
  <si>
    <t xml:space="preserve">Equipamentos</t>
  </si>
  <si>
    <t xml:space="preserve">Equipamentos de Segurança</t>
  </si>
  <si>
    <t xml:space="preserve">Outros (especificar)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</si>
  <si>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</si>
  <si>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</si>
  <si>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</si>
  <si>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</si>
  <si>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</si>
  <si>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</si>
  <si>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</si>
  <si>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</si>
  <si>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</si>
  <si>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</si>
  <si>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</si>
  <si>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</si>
  <si>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</si>
  <si>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</si>
  <si>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</si>
  <si>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</si>
  <si>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</si>
  <si>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PREÇO TOTAL POR POSTO (S)</t>
  </si>
  <si>
    <t xml:space="preserve">SEAC/MG MG000263/2024</t>
  </si>
  <si>
    <t xml:space="preserve">SM</t>
  </si>
  <si>
    <t xml:space="preserve">CARGO</t>
  </si>
  <si>
    <t xml:space="preserve">INSUMOS </t>
  </si>
  <si>
    <t xml:space="preserve">QUANTIDADE 24 MESES</t>
  </si>
  <si>
    <t xml:space="preserve">VALOR UNITÁRIO</t>
  </si>
  <si>
    <t xml:space="preserve">VALOR TOTAL  24 MESES</t>
  </si>
  <si>
    <t xml:space="preserve">CUSTO MENSAL</t>
  </si>
  <si>
    <t xml:space="preserve">FAXINEIRO</t>
  </si>
  <si>
    <t xml:space="preserve">UNIFORME</t>
  </si>
  <si>
    <t xml:space="preserve">Camisas/Camisetas de mangas curtas</t>
  </si>
  <si>
    <t xml:space="preserve">Camisas/Camisetas de mangas longas </t>
  </si>
  <si>
    <t xml:space="preserve">Calças compridas </t>
  </si>
  <si>
    <t xml:space="preserve">Bota ou tênis </t>
  </si>
  <si>
    <t xml:space="preserve">Bota impermeável </t>
  </si>
  <si>
    <t xml:space="preserve">Pares de meias </t>
  </si>
  <si>
    <t xml:space="preserve">Jaqueta de inverno </t>
  </si>
  <si>
    <t xml:space="preserve">EQUIPAMENTOS DE PROTEÇÃO INDIVIDUAL (posto com insalubridade)</t>
  </si>
  <si>
    <t xml:space="preserve">Luvas impermeáveis (pacote com 30 unidades)</t>
  </si>
  <si>
    <t xml:space="preserve">Máscaras PFF2 </t>
  </si>
  <si>
    <t xml:space="preserve">EQUIPAMENTOS </t>
  </si>
  <si>
    <t xml:space="preserve">% VALOR. RESIDUAL</t>
  </si>
  <si>
    <t xml:space="preserve">VALOR RESIDUAL</t>
  </si>
  <si>
    <t xml:space="preserve">VIDA ÚTIL/ MESES</t>
  </si>
  <si>
    <t xml:space="preserve">Relógio de ponto biométrico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</si>
</sst>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[$R$-416]\ #,##0.00;[RED]\-[$R$-416]\ #,##0.00"/>
    <numFmt numFmtId="166" formatCode="d/m/yyyy"/>
    <numFmt numFmtId="167" formatCode="General"/>
    <numFmt numFmtId="168" formatCode="0.00%"/>
    <numFmt numFmtId="169" formatCode="0%"/>
    <numFmt numFmtId="170" formatCode="0.00"/>
    <numFmt numFmtId="171" formatCode="* #,##0.00\ ;* \(#,##0.00\);* \-#\ ;@\ "/>
    <numFmt numFmtId="172" formatCode="[$R$ -416]#,##0.00"/>
    <numFmt numFmtId="173" formatCode="0"/>
    <numFmt numFmtId="174" formatCode="&quot; R$ &quot;#,##0.00\ ;&quot; R$ (&quot;#,##0.00\);&quot; R$ -&quot;#\ ;@\ "/>
    <numFmt numFmtId="175" formatCode="#,##0.00"/>
  </numFmts>
  <fonts count="13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10"/>
      <color rgb="FF000000"/>
      <name val="Calibri"/>
      <family val="0"/>
      <charset val="1"/>
    </font>
    <font>
      <sz val="10"/>
      <color rgb="FF00000A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0"/>
      <color rgb="FFFFFFFF"/>
      <name val="Times New Roman"/>
      <family val="0"/>
      <charset val="1"/>
    </font>
    <font>
      <sz val="10"/>
      <color rgb="FF0000FF"/>
      <name val="Times New Roman"/>
      <family val="0"/>
      <charset val="1"/>
    </font>
    <font>
      <sz val="8"/>
      <color rgb="FF000000"/>
      <name val="Times New Roman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B2B2B2"/>
        <bgColor rgb="FFC0C0C0"/>
      </patternFill>
    </fill>
    <fill>
      <patternFill patternType="solid">
        <fgColor rgb="FFFFFFFF"/>
        <bgColor rgb="FFFFFFD7"/>
      </patternFill>
    </fill>
    <fill>
      <patternFill patternType="solid">
        <fgColor rgb="FFC0C0C0"/>
        <bgColor rgb="FFB2B2B2"/>
      </patternFill>
    </fill>
    <fill>
      <patternFill patternType="solid">
        <fgColor rgb="FFCCFFCC"/>
        <bgColor rgb="FFCCFFFF"/>
      </patternFill>
    </fill>
    <fill>
      <patternFill patternType="solid">
        <fgColor rgb="FF6699CC"/>
        <bgColor rgb="FF808080"/>
      </patternFill>
    </fill>
    <fill>
      <patternFill patternType="solid">
        <fgColor rgb="FFFFF200"/>
        <bgColor rgb="FFFFFF00"/>
      </patternFill>
    </fill>
    <fill>
      <patternFill patternType="solid">
        <fgColor rgb="FFDDDDDD"/>
        <bgColor rgb="FFCCFFCC"/>
      </patternFill>
    </fill>
    <fill>
      <patternFill patternType="solid">
        <fgColor rgb="FFFFFFD7"/>
        <bgColor rgb="FFFFFFFF"/>
      </patternFill>
    </fill>
    <fill>
      <patternFill patternType="solid">
        <fgColor rgb="FF000000"/>
        <bgColor rgb="FF00000A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7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7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4" fillId="6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9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6699CC"/>
      <rgbColor rgb="FF993366"/>
      <rgbColor rgb="FFFFFFD7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43.57"/>
    <col collapsed="false" customWidth="true" hidden="false" outlineLevel="0" max="3" min="3" style="0" width="13.44"/>
    <col collapsed="false" customWidth="true" hidden="false" outlineLevel="0" max="4" min="4" style="0" width="17.43"/>
    <col collapsed="false" customWidth="true" hidden="false" outlineLevel="0" max="5" min="5" style="0" width="11.7"/>
    <col collapsed="false" customWidth="true" hidden="false" outlineLevel="0" max="7" min="7" style="0" width="11.56"/>
    <col collapsed="false" customWidth="true" hidden="false" outlineLevel="0" max="8" min="8" style="0" width="17.29"/>
    <col collapsed="false" customWidth="true" hidden="true" outlineLevel="0" max="10" min="9" style="0" width="12.44"/>
    <col collapsed="false" customWidth="true" hidden="false" outlineLevel="0" max="11" min="11" style="0" width="29.99"/>
    <col collapsed="false" customWidth="true" hidden="false" outlineLevel="0" max="24" min="12" style="0" width="12.44"/>
  </cols>
  <sheetData>
    <row r="1" customFormat="false" ht="48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Format="false" ht="14.25" hidden="false" customHeight="true" outlineLevel="0" collapsed="false">
      <c r="A2" s="3" t="s">
        <v>8</v>
      </c>
      <c r="B2" s="4" t="n">
        <f aca="false">Faxineiro!J132</f>
        <v>3353.157204</v>
      </c>
      <c r="C2" s="3" t="n">
        <v>1</v>
      </c>
      <c r="D2" s="4" t="n">
        <f aca="false">B2*C2</f>
        <v>3353.157204</v>
      </c>
      <c r="E2" s="3" t="n">
        <f aca="false">Faxineiro!I133</f>
        <v>7</v>
      </c>
      <c r="F2" s="4" t="n">
        <f aca="false">D2*E2</f>
        <v>23472.100428</v>
      </c>
      <c r="G2" s="3" t="n">
        <v>24</v>
      </c>
      <c r="H2" s="4" t="n">
        <f aca="false">F2*G2</f>
        <v>563330.410272</v>
      </c>
      <c r="I2" s="2"/>
      <c r="J2" s="2"/>
      <c r="K2" s="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customFormat="false" ht="14.25" hidden="false" customHeight="true" outlineLevel="0" collapsed="false">
      <c r="A3" s="3" t="s">
        <v>9</v>
      </c>
      <c r="B3" s="4" t="n">
        <f aca="false">'Faxineiro com insalubridade'!J132</f>
        <v>4361.694722</v>
      </c>
      <c r="C3" s="3" t="n">
        <v>1</v>
      </c>
      <c r="D3" s="4" t="n">
        <f aca="false">B3*C3</f>
        <v>4361.694722</v>
      </c>
      <c r="E3" s="3" t="n">
        <f aca="false">'Faxineiro com insalubridade'!I133</f>
        <v>2</v>
      </c>
      <c r="F3" s="4" t="n">
        <f aca="false">D3*E3</f>
        <v>8723.389444</v>
      </c>
      <c r="G3" s="3" t="n">
        <v>24</v>
      </c>
      <c r="H3" s="4" t="n">
        <f aca="false">F3*G3</f>
        <v>209361.346656</v>
      </c>
      <c r="I3" s="2"/>
      <c r="J3" s="2"/>
      <c r="K3" s="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customFormat="false" ht="14.25" hidden="false" customHeight="true" outlineLevel="0" collapsed="false">
      <c r="A4" s="6" t="s">
        <v>10</v>
      </c>
      <c r="B4" s="7" t="n">
        <f aca="false">SUM(B2:B3)</f>
        <v>7714.851926</v>
      </c>
      <c r="C4" s="8"/>
      <c r="D4" s="7" t="n">
        <f aca="false">SUM(D2:D3)</f>
        <v>7714.851926</v>
      </c>
      <c r="E4" s="8"/>
      <c r="F4" s="7" t="n">
        <f aca="false">SUM(F2:F3)</f>
        <v>32195.48987</v>
      </c>
      <c r="G4" s="8"/>
      <c r="H4" s="7" t="n">
        <f aca="false">SUM(H2:H3)</f>
        <v>772691.7569</v>
      </c>
      <c r="I4" s="9"/>
      <c r="J4" s="9"/>
      <c r="K4" s="10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customFormat="false" ht="14.25" hidden="false" customHeight="true" outlineLevel="0" collapsed="false">
      <c r="A5" s="6"/>
      <c r="B5" s="6"/>
      <c r="C5" s="6"/>
      <c r="D5" s="6"/>
      <c r="E5" s="6"/>
      <c r="F5" s="6"/>
      <c r="G5" s="6"/>
      <c r="H5" s="6"/>
      <c r="I5" s="9"/>
      <c r="J5" s="9"/>
      <c r="K5" s="1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customFormat="false" ht="14.25" hidden="false" customHeight="true" outlineLevel="0" collapsed="false">
      <c r="A6" s="1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customFormat="false" ht="14.25" hidden="false" customHeight="true" outlineLevel="0" collapsed="false">
      <c r="A7" s="12"/>
      <c r="B7" s="2"/>
      <c r="C7" s="2"/>
      <c r="D7" s="2"/>
      <c r="E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>
      <c r="E10" s="13"/>
      <c r="F10" s="13"/>
      <c r="G10" s="13"/>
      <c r="H10" s="13"/>
      <c r="I10" s="13"/>
      <c r="J10" s="13"/>
    </row>
    <row r="11" customFormat="false" ht="14.25" hidden="false" customHeight="true" outlineLevel="0" collapsed="false">
      <c r="E11" s="13"/>
      <c r="F11" s="13"/>
      <c r="G11" s="13"/>
      <c r="H11" s="13"/>
      <c r="I11" s="13"/>
      <c r="J11" s="13"/>
    </row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2" hidden="false" customHeight="true" outlineLevel="0" collapsed="false"/>
    <row r="169" customFormat="false" ht="12" hidden="false" customHeight="true" outlineLevel="0" collapsed="false"/>
    <row r="170" customFormat="false" ht="12" hidden="false" customHeight="true" outlineLevel="0" collapsed="false"/>
    <row r="171" customFormat="false" ht="12" hidden="false" customHeight="true" outlineLevel="0" collapsed="false"/>
    <row r="172" customFormat="false" ht="12" hidden="false" customHeight="true" outlineLevel="0" collapsed="false"/>
    <row r="173" customFormat="false" ht="12" hidden="false" customHeight="true" outlineLevel="0" collapsed="false"/>
    <row r="174" customFormat="false" ht="12" hidden="false" customHeight="true" outlineLevel="0" collapsed="false"/>
    <row r="175" customFormat="false" ht="12" hidden="false" customHeight="true" outlineLevel="0" collapsed="false"/>
    <row r="176" customFormat="false" ht="12" hidden="false" customHeight="true" outlineLevel="0" collapsed="false"/>
    <row r="177" customFormat="false" ht="12" hidden="false" customHeight="true" outlineLevel="0" collapsed="false"/>
    <row r="178" customFormat="false" ht="12" hidden="false" customHeight="true" outlineLevel="0" collapsed="false"/>
    <row r="179" customFormat="false" ht="12" hidden="false" customHeight="true" outlineLevel="0" collapsed="false"/>
    <row r="180" customFormat="false" ht="12" hidden="false" customHeight="true" outlineLevel="0" collapsed="false"/>
    <row r="181" customFormat="false" ht="12" hidden="false" customHeight="true" outlineLevel="0" collapsed="false"/>
    <row r="182" customFormat="false" ht="12" hidden="false" customHeight="true" outlineLevel="0" collapsed="false"/>
    <row r="183" customFormat="false" ht="12" hidden="false" customHeight="true" outlineLevel="0" collapsed="false"/>
    <row r="184" customFormat="false" ht="12" hidden="false" customHeight="true" outlineLevel="0" collapsed="false"/>
    <row r="185" customFormat="false" ht="12" hidden="false" customHeight="true" outlineLevel="0" collapsed="false"/>
    <row r="186" customFormat="false" ht="12" hidden="false" customHeight="true" outlineLevel="0" collapsed="false"/>
    <row r="187" customFormat="false" ht="12" hidden="false" customHeight="true" outlineLevel="0" collapsed="false"/>
    <row r="188" customFormat="false" ht="12" hidden="false" customHeight="true" outlineLevel="0" collapsed="false"/>
    <row r="189" customFormat="false" ht="12" hidden="false" customHeight="true" outlineLevel="0" collapsed="false"/>
    <row r="190" customFormat="false" ht="12" hidden="false" customHeight="true" outlineLevel="0" collapsed="false"/>
    <row r="191" customFormat="false" ht="12" hidden="false" customHeight="true" outlineLevel="0" collapsed="false"/>
    <row r="192" customFormat="false" ht="12" hidden="false" customHeight="true" outlineLevel="0" collapsed="false"/>
    <row r="193" customFormat="false" ht="12" hidden="false" customHeight="true" outlineLevel="0" collapsed="false"/>
    <row r="194" customFormat="false" ht="12" hidden="false" customHeight="true" outlineLevel="0" collapsed="false"/>
    <row r="195" customFormat="false" ht="12" hidden="false" customHeight="true" outlineLevel="0" collapsed="false"/>
    <row r="196" customFormat="false" ht="12" hidden="false" customHeight="true" outlineLevel="0" collapsed="false"/>
    <row r="197" customFormat="false" ht="12" hidden="false" customHeight="true" outlineLevel="0" collapsed="false"/>
    <row r="198" customFormat="false" ht="12" hidden="false" customHeight="true" outlineLevel="0" collapsed="false"/>
    <row r="199" customFormat="false" ht="12" hidden="false" customHeight="true" outlineLevel="0" collapsed="false"/>
    <row r="200" customFormat="false" ht="12" hidden="false" customHeight="true" outlineLevel="0" collapsed="false"/>
    <row r="201" customFormat="false" ht="12" hidden="false" customHeight="true" outlineLevel="0" collapsed="false"/>
    <row r="202" customFormat="false" ht="12" hidden="false" customHeight="true" outlineLevel="0" collapsed="false"/>
    <row r="203" customFormat="false" ht="12" hidden="false" customHeight="true" outlineLevel="0" collapsed="false"/>
    <row r="204" customFormat="false" ht="12" hidden="false" customHeight="true" outlineLevel="0" collapsed="false"/>
    <row r="205" customFormat="false" ht="12" hidden="false" customHeight="true" outlineLevel="0" collapsed="false"/>
    <row r="206" customFormat="false" ht="12" hidden="false" customHeight="true" outlineLevel="0" collapsed="false"/>
    <row r="207" customFormat="false" ht="12" hidden="false" customHeight="true" outlineLevel="0" collapsed="false"/>
    <row r="208" customFormat="false" ht="12" hidden="false" customHeight="true" outlineLevel="0" collapsed="false"/>
    <row r="209" customFormat="false" ht="12" hidden="false" customHeight="true" outlineLevel="0" collapsed="false"/>
    <row r="210" customFormat="false" ht="12" hidden="false" customHeight="true" outlineLevel="0" collapsed="false"/>
    <row r="211" customFormat="false" ht="12" hidden="false" customHeight="true" outlineLevel="0" collapsed="false"/>
    <row r="212" customFormat="false" ht="12" hidden="false" customHeight="true" outlineLevel="0" collapsed="false"/>
    <row r="213" customFormat="false" ht="12" hidden="false" customHeight="true" outlineLevel="0" collapsed="false"/>
    <row r="214" customFormat="false" ht="12" hidden="false" customHeight="true" outlineLevel="0" collapsed="false"/>
    <row r="215" customFormat="false" ht="12" hidden="false" customHeight="true" outlineLevel="0" collapsed="false"/>
    <row r="216" customFormat="false" ht="12" hidden="false" customHeight="true" outlineLevel="0" collapsed="false"/>
    <row r="217" customFormat="false" ht="12" hidden="false" customHeight="true" outlineLevel="0" collapsed="false"/>
    <row r="218" customFormat="false" ht="12" hidden="false" customHeight="true" outlineLevel="0" collapsed="false"/>
    <row r="219" customFormat="false" ht="12" hidden="false" customHeight="true" outlineLevel="0" collapsed="false"/>
    <row r="220" customFormat="false" ht="12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9"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eadings="false" gridLines="false" gridLinesSet="true" horizontalCentered="false" verticalCentered="false"/>
  <pageMargins left="0.7875" right="0.7875" top="1.05277777777778" bottom="1.05277777777778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&amp;Cffffff&amp;A</oddHeader>
    <oddFooter>&amp;CffffffPágina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1.57"/>
    <col collapsed="false" customWidth="true" hidden="false" outlineLevel="0" max="2" min="2" style="0" width="9.56"/>
    <col collapsed="false" customWidth="true" hidden="false" outlineLevel="0" max="3" min="3" style="0" width="15.29"/>
    <col collapsed="false" customWidth="true" hidden="false" outlineLevel="0" max="8" min="4" style="0" width="11.3"/>
    <col collapsed="false" customWidth="true" hidden="false" outlineLevel="0" max="9" min="9" style="0" width="9.86"/>
    <col collapsed="false" customWidth="true" hidden="false" outlineLevel="0" max="10" min="10" style="0" width="22.14"/>
    <col collapsed="false" customWidth="true" hidden="false" outlineLevel="0" max="11" min="11" style="0" width="20.29"/>
    <col collapsed="false" customWidth="true" hidden="false" outlineLevel="0" max="12" min="12" style="0" width="20.57"/>
    <col collapsed="false" customWidth="true" hidden="false" outlineLevel="0" max="13" min="13" style="0" width="20.13"/>
    <col collapsed="false" customWidth="true" hidden="false" outlineLevel="0" max="25" min="14" style="0" width="9"/>
  </cols>
  <sheetData>
    <row r="1" customFormat="false" ht="16.5" hidden="false" customHeight="true" outlineLevel="0" collapsed="false">
      <c r="A1" s="14"/>
      <c r="B1" s="15"/>
      <c r="C1" s="15"/>
      <c r="D1" s="15"/>
      <c r="E1" s="15"/>
      <c r="F1" s="15"/>
      <c r="G1" s="15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customFormat="false" ht="16.5" hidden="false" customHeight="true" outlineLevel="0" collapsed="false">
      <c r="A2" s="14"/>
      <c r="B2" s="16" t="s">
        <v>11</v>
      </c>
      <c r="C2" s="16"/>
      <c r="D2" s="16"/>
      <c r="E2" s="16"/>
      <c r="F2" s="16"/>
      <c r="G2" s="16"/>
      <c r="H2" s="16"/>
      <c r="I2" s="16"/>
      <c r="J2" s="16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customFormat="false" ht="16.5" hidden="false" customHeight="true" outlineLevel="0" collapsed="false">
      <c r="A3" s="14"/>
      <c r="B3" s="17" t="s">
        <v>12</v>
      </c>
      <c r="C3" s="17" t="s">
        <v>13</v>
      </c>
      <c r="D3" s="17"/>
      <c r="E3" s="17"/>
      <c r="F3" s="17"/>
      <c r="G3" s="17"/>
      <c r="H3" s="17"/>
      <c r="I3" s="17"/>
      <c r="J3" s="18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customFormat="false" ht="16.5" hidden="false" customHeight="true" outlineLevel="0" collapsed="false">
      <c r="A4" s="14"/>
      <c r="B4" s="17" t="s">
        <v>14</v>
      </c>
      <c r="C4" s="17" t="s">
        <v>15</v>
      </c>
      <c r="D4" s="17"/>
      <c r="E4" s="17"/>
      <c r="F4" s="17"/>
      <c r="G4" s="17"/>
      <c r="H4" s="17"/>
      <c r="I4" s="17"/>
      <c r="J4" s="17" t="s">
        <v>16</v>
      </c>
      <c r="K4" s="19"/>
      <c r="L4" s="19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customFormat="false" ht="16.5" hidden="false" customHeight="true" outlineLevel="0" collapsed="false">
      <c r="A5" s="14"/>
      <c r="B5" s="17" t="s">
        <v>17</v>
      </c>
      <c r="C5" s="17" t="s">
        <v>18</v>
      </c>
      <c r="D5" s="17"/>
      <c r="E5" s="17"/>
      <c r="F5" s="17"/>
      <c r="G5" s="17"/>
      <c r="H5" s="17"/>
      <c r="I5" s="17"/>
      <c r="J5" s="20" t="s">
        <v>19</v>
      </c>
      <c r="K5" s="19"/>
      <c r="L5" s="1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customFormat="false" ht="16.5" hidden="false" customHeight="true" outlineLevel="0" collapsed="false">
      <c r="A6" s="14"/>
      <c r="B6" s="17" t="s">
        <v>20</v>
      </c>
      <c r="C6" s="17" t="s">
        <v>21</v>
      </c>
      <c r="D6" s="17"/>
      <c r="E6" s="17"/>
      <c r="F6" s="17"/>
      <c r="G6" s="17"/>
      <c r="H6" s="17"/>
      <c r="I6" s="17"/>
      <c r="J6" s="17" t="n">
        <v>24</v>
      </c>
      <c r="K6" s="19"/>
      <c r="L6" s="19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customFormat="false" ht="16.5" hidden="false" customHeight="true" outlineLevel="0" collapsed="false">
      <c r="A7" s="14"/>
      <c r="B7" s="21"/>
      <c r="C7" s="21"/>
      <c r="D7" s="21"/>
      <c r="E7" s="21"/>
      <c r="F7" s="21"/>
      <c r="G7" s="21"/>
      <c r="H7" s="21"/>
      <c r="I7" s="21"/>
      <c r="J7" s="22" t="n">
        <v>15.22</v>
      </c>
      <c r="K7" s="19"/>
      <c r="L7" s="19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customFormat="false" ht="12.75" hidden="false" customHeight="true" outlineLevel="0" collapsed="false">
      <c r="A8" s="14"/>
      <c r="B8" s="16" t="s">
        <v>22</v>
      </c>
      <c r="C8" s="16"/>
      <c r="D8" s="16"/>
      <c r="E8" s="16"/>
      <c r="F8" s="16"/>
      <c r="G8" s="16"/>
      <c r="H8" s="16"/>
      <c r="I8" s="16"/>
      <c r="J8" s="16"/>
      <c r="K8" s="19"/>
      <c r="L8" s="1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customFormat="false" ht="12.75" hidden="false" customHeight="true" outlineLevel="0" collapsed="false">
      <c r="A9" s="14"/>
      <c r="B9" s="17" t="s">
        <v>23</v>
      </c>
      <c r="C9" s="17"/>
      <c r="D9" s="17" t="s">
        <v>24</v>
      </c>
      <c r="E9" s="17"/>
      <c r="F9" s="17" t="s">
        <v>25</v>
      </c>
      <c r="G9" s="17"/>
      <c r="H9" s="17"/>
      <c r="I9" s="17"/>
      <c r="J9" s="17"/>
      <c r="K9" s="19"/>
      <c r="L9" s="19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customFormat="false" ht="12.75" hidden="false" customHeight="true" outlineLevel="0" collapsed="false">
      <c r="A10" s="14"/>
      <c r="B10" s="23" t="s">
        <v>8</v>
      </c>
      <c r="C10" s="23"/>
      <c r="D10" s="17" t="s">
        <v>0</v>
      </c>
      <c r="E10" s="17"/>
      <c r="F10" s="23" t="n">
        <v>1</v>
      </c>
      <c r="G10" s="23"/>
      <c r="H10" s="23"/>
      <c r="I10" s="23"/>
      <c r="J10" s="23"/>
      <c r="K10" s="19"/>
      <c r="L10" s="19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customFormat="false" ht="12.75" hidden="false" customHeight="true" outlineLevel="0" collapsed="false">
      <c r="A11" s="14"/>
      <c r="B11" s="21"/>
      <c r="C11" s="21"/>
      <c r="D11" s="21"/>
      <c r="E11" s="21"/>
      <c r="F11" s="21"/>
      <c r="G11" s="21"/>
      <c r="H11" s="21"/>
      <c r="I11" s="21"/>
      <c r="J11" s="21"/>
      <c r="K11" s="19"/>
      <c r="L11" s="19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customFormat="false" ht="16.5" hidden="false" customHeight="true" outlineLevel="0" collapsed="false">
      <c r="A12" s="14"/>
      <c r="B12" s="16" t="s">
        <v>26</v>
      </c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customFormat="false" ht="12.75" hidden="false" customHeight="true" outlineLevel="0" collapsed="false">
      <c r="A13" s="14"/>
      <c r="B13" s="17" t="n">
        <v>1</v>
      </c>
      <c r="C13" s="17" t="s">
        <v>27</v>
      </c>
      <c r="D13" s="17"/>
      <c r="E13" s="17"/>
      <c r="F13" s="17"/>
      <c r="G13" s="17"/>
      <c r="H13" s="17"/>
      <c r="I13" s="17"/>
      <c r="J13" s="17" t="str">
        <f aca="false">B10</f>
        <v>Faxineiro</v>
      </c>
      <c r="K13" s="21"/>
      <c r="L13" s="21"/>
      <c r="M13" s="21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customFormat="false" ht="12.75" hidden="false" customHeight="true" outlineLevel="0" collapsed="false">
      <c r="A14" s="14"/>
      <c r="B14" s="17" t="n">
        <v>2</v>
      </c>
      <c r="C14" s="17" t="s">
        <v>28</v>
      </c>
      <c r="D14" s="17"/>
      <c r="E14" s="17"/>
      <c r="F14" s="17"/>
      <c r="G14" s="17"/>
      <c r="H14" s="17"/>
      <c r="I14" s="17"/>
      <c r="J14" s="23" t="s">
        <v>29</v>
      </c>
      <c r="K14" s="21"/>
      <c r="L14" s="21"/>
      <c r="M14" s="21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customFormat="false" ht="12.75" hidden="false" customHeight="true" outlineLevel="0" collapsed="false">
      <c r="A15" s="14"/>
      <c r="B15" s="17" t="n">
        <v>3</v>
      </c>
      <c r="C15" s="17" t="s">
        <v>30</v>
      </c>
      <c r="D15" s="17"/>
      <c r="E15" s="17"/>
      <c r="F15" s="17"/>
      <c r="G15" s="17"/>
      <c r="H15" s="17"/>
      <c r="I15" s="17"/>
      <c r="J15" s="24" t="n">
        <v>1491.84</v>
      </c>
      <c r="K15" s="21"/>
      <c r="L15" s="21"/>
      <c r="M15" s="21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customFormat="false" ht="14.25" hidden="false" customHeight="true" outlineLevel="0" collapsed="false">
      <c r="A16" s="14"/>
      <c r="B16" s="3" t="n">
        <v>4</v>
      </c>
      <c r="C16" s="3" t="s">
        <v>31</v>
      </c>
      <c r="D16" s="3"/>
      <c r="E16" s="3"/>
      <c r="F16" s="3"/>
      <c r="G16" s="3"/>
      <c r="H16" s="3"/>
      <c r="I16" s="3"/>
      <c r="J16" s="4" t="s">
        <v>32</v>
      </c>
      <c r="K16" s="12"/>
      <c r="L16" s="12"/>
      <c r="M16" s="12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customFormat="false" ht="14.25" hidden="false" customHeight="true" outlineLevel="0" collapsed="false">
      <c r="A17" s="14"/>
      <c r="B17" s="3" t="n">
        <v>5</v>
      </c>
      <c r="C17" s="3" t="s">
        <v>33</v>
      </c>
      <c r="D17" s="3"/>
      <c r="E17" s="3"/>
      <c r="F17" s="3"/>
      <c r="G17" s="3"/>
      <c r="H17" s="3"/>
      <c r="I17" s="3"/>
      <c r="J17" s="26" t="str">
        <f aca="false">J5</f>
        <v>SEAC/MG 2024</v>
      </c>
      <c r="K17" s="21"/>
      <c r="L17" s="21"/>
      <c r="M17" s="21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customFormat="false" ht="12.75" hidden="false" customHeight="true" outlineLevel="0" collapsed="false">
      <c r="A18" s="14"/>
      <c r="B18" s="17" t="n">
        <v>6</v>
      </c>
      <c r="C18" s="17" t="s">
        <v>34</v>
      </c>
      <c r="D18" s="17"/>
      <c r="E18" s="17"/>
      <c r="F18" s="17"/>
      <c r="G18" s="17"/>
      <c r="H18" s="17"/>
      <c r="I18" s="17"/>
      <c r="J18" s="27" t="n">
        <v>45292</v>
      </c>
      <c r="K18" s="21"/>
      <c r="L18" s="21"/>
      <c r="M18" s="21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customFormat="false" ht="16.5" hidden="false" customHeight="true" outlineLevel="0" collapsed="false">
      <c r="A19" s="14"/>
      <c r="B19" s="28"/>
      <c r="C19" s="28"/>
      <c r="D19" s="28"/>
      <c r="E19" s="28"/>
      <c r="F19" s="28"/>
      <c r="G19" s="28"/>
      <c r="H19" s="28"/>
      <c r="I19" s="28"/>
      <c r="J19" s="28"/>
      <c r="K19" s="21"/>
      <c r="L19" s="21"/>
      <c r="M19" s="21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customFormat="false" ht="16.5" hidden="false" customHeight="true" outlineLevel="0" collapsed="false">
      <c r="A20" s="14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customFormat="false" ht="16.5" hidden="false" customHeight="true" outlineLevel="0" collapsed="false">
      <c r="A21" s="14"/>
      <c r="B21" s="16" t="s">
        <v>35</v>
      </c>
      <c r="C21" s="16"/>
      <c r="D21" s="16"/>
      <c r="E21" s="16"/>
      <c r="F21" s="16"/>
      <c r="G21" s="16"/>
      <c r="H21" s="16"/>
      <c r="I21" s="16"/>
      <c r="J21" s="16"/>
      <c r="K21" s="21"/>
      <c r="L21" s="21"/>
      <c r="M21" s="2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customFormat="false" ht="12.75" hidden="false" customHeight="true" outlineLevel="0" collapsed="false">
      <c r="A22" s="14"/>
      <c r="B22" s="29" t="n">
        <v>1</v>
      </c>
      <c r="C22" s="29" t="s">
        <v>36</v>
      </c>
      <c r="D22" s="29"/>
      <c r="E22" s="29"/>
      <c r="F22" s="29"/>
      <c r="G22" s="29"/>
      <c r="H22" s="29"/>
      <c r="I22" s="29" t="s">
        <v>37</v>
      </c>
      <c r="J22" s="29" t="s">
        <v>38</v>
      </c>
      <c r="K22" s="21"/>
      <c r="L22" s="21"/>
      <c r="M22" s="2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customFormat="false" ht="12.75" hidden="false" customHeight="true" outlineLevel="0" collapsed="false">
      <c r="A23" s="14"/>
      <c r="B23" s="29" t="s">
        <v>12</v>
      </c>
      <c r="C23" s="30" t="s">
        <v>39</v>
      </c>
      <c r="D23" s="30"/>
      <c r="E23" s="30"/>
      <c r="F23" s="30"/>
      <c r="G23" s="30"/>
      <c r="H23" s="30"/>
      <c r="I23" s="17"/>
      <c r="J23" s="31" t="n">
        <f aca="false">J15</f>
        <v>1491.84</v>
      </c>
      <c r="K23" s="32"/>
      <c r="L23" s="21"/>
      <c r="M23" s="2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customFormat="false" ht="12.75" hidden="false" customHeight="true" outlineLevel="0" collapsed="false">
      <c r="A24" s="14"/>
      <c r="B24" s="29" t="s">
        <v>14</v>
      </c>
      <c r="C24" s="30" t="s">
        <v>40</v>
      </c>
      <c r="D24" s="30"/>
      <c r="E24" s="30"/>
      <c r="F24" s="30"/>
      <c r="G24" s="30"/>
      <c r="H24" s="30"/>
      <c r="I24" s="33"/>
      <c r="J24" s="31" t="n">
        <f aca="false">J23*I24</f>
        <v>0</v>
      </c>
      <c r="K24" s="32"/>
      <c r="L24" s="21"/>
      <c r="M24" s="2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customFormat="false" ht="12.75" hidden="false" customHeight="true" outlineLevel="0" collapsed="false">
      <c r="A25" s="14"/>
      <c r="B25" s="29" t="s">
        <v>17</v>
      </c>
      <c r="C25" s="30" t="s">
        <v>41</v>
      </c>
      <c r="D25" s="30"/>
      <c r="E25" s="30"/>
      <c r="F25" s="30"/>
      <c r="G25" s="30"/>
      <c r="H25" s="30"/>
      <c r="I25" s="34"/>
      <c r="J25" s="35" t="n">
        <f aca="false">1100*I25</f>
        <v>0</v>
      </c>
      <c r="L25" s="21"/>
      <c r="M25" s="2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customFormat="false" ht="12.75" hidden="false" customHeight="true" outlineLevel="0" collapsed="false">
      <c r="A26" s="14"/>
      <c r="B26" s="29" t="s">
        <v>20</v>
      </c>
      <c r="C26" s="30" t="s">
        <v>42</v>
      </c>
      <c r="D26" s="30"/>
      <c r="E26" s="30"/>
      <c r="F26" s="30"/>
      <c r="G26" s="30"/>
      <c r="H26" s="30"/>
      <c r="I26" s="33"/>
      <c r="J26" s="31" t="n">
        <v>0</v>
      </c>
      <c r="K26" s="32"/>
      <c r="L26" s="21"/>
      <c r="M26" s="2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customFormat="false" ht="12.75" hidden="false" customHeight="true" outlineLevel="0" collapsed="false">
      <c r="A27" s="14"/>
      <c r="B27" s="29" t="s">
        <v>43</v>
      </c>
      <c r="C27" s="30" t="s">
        <v>44</v>
      </c>
      <c r="D27" s="30"/>
      <c r="E27" s="30"/>
      <c r="F27" s="30"/>
      <c r="G27" s="30"/>
      <c r="H27" s="30"/>
      <c r="I27" s="33"/>
      <c r="J27" s="31" t="n">
        <v>0</v>
      </c>
      <c r="K27" s="32"/>
      <c r="L27" s="21"/>
      <c r="M27" s="21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customFormat="false" ht="12.75" hidden="false" customHeight="true" outlineLevel="0" collapsed="false">
      <c r="A28" s="14"/>
      <c r="B28" s="29" t="s">
        <v>45</v>
      </c>
      <c r="C28" s="29"/>
      <c r="D28" s="29"/>
      <c r="E28" s="29"/>
      <c r="F28" s="29"/>
      <c r="G28" s="29"/>
      <c r="H28" s="29"/>
      <c r="I28" s="29"/>
      <c r="J28" s="36" t="n">
        <f aca="false">SUM(J23:J27)</f>
        <v>1491.84</v>
      </c>
      <c r="K28" s="21"/>
      <c r="L28" s="21"/>
      <c r="M28" s="21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customFormat="false" ht="14.25" hidden="false" customHeight="true" outlineLevel="0" collapsed="false">
      <c r="A29" s="14"/>
      <c r="B29" s="19"/>
      <c r="C29" s="19"/>
      <c r="D29" s="19"/>
      <c r="E29" s="19"/>
      <c r="F29" s="19"/>
      <c r="G29" s="19"/>
      <c r="H29" s="19"/>
      <c r="I29" s="19"/>
      <c r="J29" s="37"/>
      <c r="K29" s="21"/>
      <c r="L29" s="21"/>
      <c r="M29" s="21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customFormat="false" ht="14.25" hidden="false" customHeight="true" outlineLevel="0" collapsed="false">
      <c r="A30" s="14"/>
      <c r="B30" s="19"/>
      <c r="C30" s="19"/>
      <c r="D30" s="19"/>
      <c r="E30" s="19"/>
      <c r="F30" s="19"/>
      <c r="G30" s="19"/>
      <c r="H30" s="19"/>
      <c r="I30" s="19"/>
      <c r="J30" s="37"/>
      <c r="K30" s="21"/>
      <c r="L30" s="21"/>
      <c r="M30" s="21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customFormat="false" ht="12.75" hidden="false" customHeight="true" outlineLevel="0" collapsed="false">
      <c r="A31" s="14"/>
      <c r="B31" s="16" t="s">
        <v>46</v>
      </c>
      <c r="C31" s="16"/>
      <c r="D31" s="16"/>
      <c r="E31" s="16"/>
      <c r="F31" s="16"/>
      <c r="G31" s="16"/>
      <c r="H31" s="16"/>
      <c r="I31" s="16"/>
      <c r="J31" s="16"/>
      <c r="K31" s="21"/>
      <c r="L31" s="21"/>
      <c r="M31" s="21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customFormat="false" ht="12.75" hidden="false" customHeight="true" outlineLevel="0" collapsed="false">
      <c r="A32" s="14"/>
      <c r="B32" s="29" t="s">
        <v>47</v>
      </c>
      <c r="C32" s="29"/>
      <c r="D32" s="29"/>
      <c r="E32" s="29"/>
      <c r="F32" s="29"/>
      <c r="G32" s="29"/>
      <c r="H32" s="29"/>
      <c r="I32" s="29" t="s">
        <v>37</v>
      </c>
      <c r="J32" s="29" t="s">
        <v>38</v>
      </c>
      <c r="K32" s="21"/>
      <c r="L32" s="21"/>
      <c r="M32" s="21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customFormat="false" ht="12.75" hidden="false" customHeight="true" outlineLevel="0" collapsed="false">
      <c r="A33" s="14"/>
      <c r="B33" s="29" t="s">
        <v>48</v>
      </c>
      <c r="C33" s="29"/>
      <c r="D33" s="29"/>
      <c r="E33" s="29"/>
      <c r="F33" s="29"/>
      <c r="G33" s="29"/>
      <c r="H33" s="29"/>
      <c r="I33" s="29"/>
      <c r="J33" s="38" t="n">
        <f aca="false">J28</f>
        <v>1491.84</v>
      </c>
      <c r="K33" s="21"/>
      <c r="L33" s="21"/>
      <c r="M33" s="21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customFormat="false" ht="12.75" hidden="false" customHeight="true" outlineLevel="0" collapsed="false">
      <c r="A34" s="14"/>
      <c r="B34" s="29" t="s">
        <v>12</v>
      </c>
      <c r="C34" s="17" t="s">
        <v>49</v>
      </c>
      <c r="D34" s="17"/>
      <c r="E34" s="17"/>
      <c r="F34" s="17"/>
      <c r="G34" s="17"/>
      <c r="H34" s="17"/>
      <c r="I34" s="33" t="n">
        <f aca="false">1/12</f>
        <v>0.08333333333</v>
      </c>
      <c r="J34" s="31" t="n">
        <f aca="false">$J$33*I34</f>
        <v>124.319999995027</v>
      </c>
      <c r="K34" s="21"/>
      <c r="L34" s="21"/>
      <c r="M34" s="21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customFormat="false" ht="12.75" hidden="false" customHeight="true" outlineLevel="0" collapsed="false">
      <c r="A35" s="14"/>
      <c r="B35" s="29" t="s">
        <v>14</v>
      </c>
      <c r="C35" s="17" t="s">
        <v>50</v>
      </c>
      <c r="D35" s="17"/>
      <c r="E35" s="17"/>
      <c r="F35" s="17"/>
      <c r="G35" s="17"/>
      <c r="H35" s="17"/>
      <c r="I35" s="33" t="n">
        <f aca="false">((1/12)+(1/12)/3)</f>
        <v>0.1111111111</v>
      </c>
      <c r="J35" s="31" t="n">
        <f aca="false">$J$33*I35</f>
        <v>165.759999983424</v>
      </c>
      <c r="K35" s="21"/>
      <c r="L35" s="21"/>
      <c r="M35" s="21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customFormat="false" ht="14.25" hidden="false" customHeight="true" outlineLevel="0" collapsed="false">
      <c r="A36" s="14"/>
      <c r="B36" s="29" t="s">
        <v>51</v>
      </c>
      <c r="C36" s="29"/>
      <c r="D36" s="29"/>
      <c r="E36" s="29"/>
      <c r="F36" s="29"/>
      <c r="G36" s="29"/>
      <c r="H36" s="29"/>
      <c r="I36" s="39" t="n">
        <f aca="false">I34+I35</f>
        <v>0.1944444444</v>
      </c>
      <c r="J36" s="36" t="n">
        <f aca="false">SUM(J34:J35)</f>
        <v>290.08</v>
      </c>
      <c r="K36" s="21"/>
      <c r="L36" s="21"/>
      <c r="M36" s="21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customFormat="false" ht="14.25" hidden="false" customHeight="true" outlineLevel="0" collapsed="false">
      <c r="A37" s="14"/>
      <c r="B37" s="40"/>
      <c r="C37" s="40"/>
      <c r="D37" s="40"/>
      <c r="E37" s="40"/>
      <c r="F37" s="40"/>
      <c r="G37" s="40"/>
      <c r="H37" s="40"/>
      <c r="I37" s="41"/>
      <c r="J37" s="42"/>
      <c r="K37" s="21"/>
      <c r="L37" s="21"/>
      <c r="M37" s="21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customFormat="false" ht="14.25" hidden="false" customHeight="true" outlineLevel="0" collapsed="false">
      <c r="A38" s="14"/>
      <c r="B38" s="29" t="s">
        <v>52</v>
      </c>
      <c r="C38" s="29"/>
      <c r="D38" s="29"/>
      <c r="E38" s="29"/>
      <c r="F38" s="29"/>
      <c r="G38" s="29"/>
      <c r="H38" s="29"/>
      <c r="I38" s="29" t="s">
        <v>37</v>
      </c>
      <c r="J38" s="29" t="s">
        <v>38</v>
      </c>
      <c r="K38" s="21"/>
      <c r="L38" s="21"/>
      <c r="M38" s="21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customFormat="false" ht="14.25" hidden="false" customHeight="true" outlineLevel="0" collapsed="false">
      <c r="A39" s="14"/>
      <c r="B39" s="29" t="s">
        <v>53</v>
      </c>
      <c r="C39" s="29"/>
      <c r="D39" s="29"/>
      <c r="E39" s="29"/>
      <c r="F39" s="29"/>
      <c r="G39" s="29"/>
      <c r="H39" s="29"/>
      <c r="I39" s="29"/>
      <c r="J39" s="38" t="n">
        <f aca="false">J28+J36</f>
        <v>1781.92</v>
      </c>
      <c r="K39" s="21"/>
      <c r="L39" s="21"/>
      <c r="M39" s="21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customFormat="false" ht="14.25" hidden="false" customHeight="true" outlineLevel="0" collapsed="false">
      <c r="A40" s="14"/>
      <c r="B40" s="29" t="s">
        <v>12</v>
      </c>
      <c r="C40" s="17" t="s">
        <v>54</v>
      </c>
      <c r="D40" s="17"/>
      <c r="E40" s="17"/>
      <c r="F40" s="17"/>
      <c r="G40" s="17"/>
      <c r="H40" s="17"/>
      <c r="I40" s="33" t="n">
        <v>0.2</v>
      </c>
      <c r="J40" s="31" t="n">
        <f aca="false">$J$39*I40</f>
        <v>356.384</v>
      </c>
      <c r="K40" s="21"/>
      <c r="L40" s="21"/>
      <c r="M40" s="21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customFormat="false" ht="12.75" hidden="false" customHeight="true" outlineLevel="0" collapsed="false">
      <c r="A41" s="14"/>
      <c r="B41" s="29" t="s">
        <v>14</v>
      </c>
      <c r="C41" s="17" t="s">
        <v>55</v>
      </c>
      <c r="D41" s="17"/>
      <c r="E41" s="17"/>
      <c r="F41" s="17"/>
      <c r="G41" s="17"/>
      <c r="H41" s="17"/>
      <c r="I41" s="33" t="n">
        <v>0.025</v>
      </c>
      <c r="J41" s="31" t="n">
        <f aca="false">$J$39*I41</f>
        <v>44.548</v>
      </c>
      <c r="K41" s="21"/>
      <c r="L41" s="21"/>
      <c r="M41" s="21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customFormat="false" ht="14.25" hidden="false" customHeight="true" outlineLevel="0" collapsed="false">
      <c r="A42" s="14"/>
      <c r="B42" s="29" t="s">
        <v>17</v>
      </c>
      <c r="C42" s="17" t="s">
        <v>56</v>
      </c>
      <c r="D42" s="17"/>
      <c r="E42" s="17"/>
      <c r="F42" s="17"/>
      <c r="G42" s="17"/>
      <c r="H42" s="17"/>
      <c r="I42" s="43" t="n">
        <v>0</v>
      </c>
      <c r="J42" s="31" t="n">
        <f aca="false">$J$39*I42</f>
        <v>0</v>
      </c>
      <c r="K42" s="21"/>
      <c r="L42" s="21"/>
      <c r="M42" s="21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customFormat="false" ht="12.75" hidden="false" customHeight="true" outlineLevel="0" collapsed="false">
      <c r="A43" s="14"/>
      <c r="B43" s="29" t="s">
        <v>20</v>
      </c>
      <c r="C43" s="17" t="s">
        <v>57</v>
      </c>
      <c r="D43" s="17"/>
      <c r="E43" s="17"/>
      <c r="F43" s="17"/>
      <c r="G43" s="17"/>
      <c r="H43" s="17"/>
      <c r="I43" s="33" t="n">
        <v>0.015</v>
      </c>
      <c r="J43" s="31" t="n">
        <f aca="false">$J$39*I43</f>
        <v>26.7288</v>
      </c>
      <c r="K43" s="21"/>
      <c r="L43" s="21"/>
      <c r="M43" s="21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customFormat="false" ht="14.25" hidden="false" customHeight="true" outlineLevel="0" collapsed="false">
      <c r="A44" s="14"/>
      <c r="B44" s="29" t="s">
        <v>43</v>
      </c>
      <c r="C44" s="17" t="s">
        <v>58</v>
      </c>
      <c r="D44" s="17"/>
      <c r="E44" s="17"/>
      <c r="F44" s="17"/>
      <c r="G44" s="17"/>
      <c r="H44" s="17"/>
      <c r="I44" s="33" t="n">
        <v>0.01</v>
      </c>
      <c r="J44" s="31" t="n">
        <f aca="false">$J$39*I44</f>
        <v>17.8192</v>
      </c>
      <c r="K44" s="21"/>
      <c r="L44" s="21"/>
      <c r="M44" s="21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customFormat="false" ht="14.25" hidden="false" customHeight="true" outlineLevel="0" collapsed="false">
      <c r="A45" s="14"/>
      <c r="B45" s="29" t="s">
        <v>59</v>
      </c>
      <c r="C45" s="17" t="s">
        <v>60</v>
      </c>
      <c r="D45" s="17"/>
      <c r="E45" s="17"/>
      <c r="F45" s="17"/>
      <c r="G45" s="17"/>
      <c r="H45" s="17"/>
      <c r="I45" s="33" t="n">
        <v>0.006</v>
      </c>
      <c r="J45" s="31" t="n">
        <f aca="false">$J$39*I45</f>
        <v>10.69152</v>
      </c>
      <c r="K45" s="21"/>
      <c r="L45" s="21"/>
      <c r="M45" s="21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customFormat="false" ht="14.25" hidden="false" customHeight="true" outlineLevel="0" collapsed="false">
      <c r="A46" s="14"/>
      <c r="B46" s="29" t="s">
        <v>61</v>
      </c>
      <c r="C46" s="17" t="s">
        <v>62</v>
      </c>
      <c r="D46" s="17"/>
      <c r="E46" s="17"/>
      <c r="F46" s="17"/>
      <c r="G46" s="17"/>
      <c r="H46" s="17"/>
      <c r="I46" s="33" t="n">
        <v>0.002</v>
      </c>
      <c r="J46" s="31" t="n">
        <f aca="false">$J$39*I46</f>
        <v>3.56384</v>
      </c>
      <c r="K46" s="21"/>
      <c r="L46" s="21"/>
      <c r="M46" s="21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customFormat="false" ht="14.25" hidden="false" customHeight="true" outlineLevel="0" collapsed="false">
      <c r="A47" s="14"/>
      <c r="B47" s="29" t="s">
        <v>63</v>
      </c>
      <c r="C47" s="17" t="s">
        <v>64</v>
      </c>
      <c r="D47" s="17"/>
      <c r="E47" s="17"/>
      <c r="F47" s="17"/>
      <c r="G47" s="17"/>
      <c r="H47" s="17"/>
      <c r="I47" s="33" t="n">
        <v>0.08</v>
      </c>
      <c r="J47" s="31" t="n">
        <f aca="false">$J$39*I47</f>
        <v>142.5536</v>
      </c>
      <c r="K47" s="21"/>
      <c r="L47" s="21"/>
      <c r="M47" s="21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customFormat="false" ht="14.25" hidden="false" customHeight="true" outlineLevel="0" collapsed="false">
      <c r="A48" s="14"/>
      <c r="B48" s="29" t="s">
        <v>65</v>
      </c>
      <c r="C48" s="29"/>
      <c r="D48" s="29"/>
      <c r="E48" s="29"/>
      <c r="F48" s="29"/>
      <c r="G48" s="29"/>
      <c r="H48" s="29"/>
      <c r="I48" s="39" t="n">
        <f aca="false">SUM(I40:I47)</f>
        <v>0.338</v>
      </c>
      <c r="J48" s="36" t="n">
        <f aca="false">SUM(J40:J47)</f>
        <v>602.28896</v>
      </c>
      <c r="K48" s="21"/>
      <c r="L48" s="21"/>
      <c r="M48" s="21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customFormat="false" ht="14.25" hidden="false" customHeight="true" outlineLevel="0" collapsed="false">
      <c r="A49" s="14"/>
      <c r="B49" s="19"/>
      <c r="C49" s="19"/>
      <c r="D49" s="19"/>
      <c r="E49" s="19"/>
      <c r="F49" s="19"/>
      <c r="G49" s="19"/>
      <c r="H49" s="19"/>
      <c r="I49" s="44"/>
      <c r="J49" s="45"/>
      <c r="K49" s="21"/>
      <c r="L49" s="21"/>
      <c r="M49" s="21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customFormat="false" ht="12.75" hidden="false" customHeight="true" outlineLevel="0" collapsed="false">
      <c r="A50" s="14"/>
      <c r="B50" s="29" t="s">
        <v>66</v>
      </c>
      <c r="C50" s="29"/>
      <c r="D50" s="29"/>
      <c r="E50" s="29"/>
      <c r="F50" s="29"/>
      <c r="G50" s="29"/>
      <c r="H50" s="29"/>
      <c r="I50" s="39"/>
      <c r="J50" s="29" t="s">
        <v>38</v>
      </c>
      <c r="K50" s="21"/>
      <c r="L50" s="21"/>
      <c r="M50" s="21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customFormat="false" ht="12.75" hidden="false" customHeight="true" outlineLevel="0" collapsed="false">
      <c r="A51" s="46"/>
      <c r="B51" s="29" t="s">
        <v>12</v>
      </c>
      <c r="C51" s="17" t="s">
        <v>67</v>
      </c>
      <c r="D51" s="17"/>
      <c r="E51" s="17"/>
      <c r="F51" s="17"/>
      <c r="G51" s="17"/>
      <c r="H51" s="17"/>
      <c r="I51" s="47" t="n">
        <v>6</v>
      </c>
      <c r="J51" s="35" t="n">
        <f aca="false">((22*I51*2)-(J23*0.06))</f>
        <v>174.4896</v>
      </c>
      <c r="K51" s="48"/>
      <c r="L51" s="48"/>
      <c r="M51" s="48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customFormat="false" ht="14.25" hidden="false" customHeight="true" outlineLevel="0" collapsed="false">
      <c r="A52" s="14"/>
      <c r="B52" s="29" t="s">
        <v>14</v>
      </c>
      <c r="C52" s="17" t="s">
        <v>68</v>
      </c>
      <c r="D52" s="17"/>
      <c r="E52" s="17"/>
      <c r="F52" s="17"/>
      <c r="G52" s="17"/>
      <c r="H52" s="17"/>
      <c r="I52" s="49" t="n">
        <v>27.24</v>
      </c>
      <c r="J52" s="31" t="n">
        <f aca="false">I52*22*0.8</f>
        <v>479.424</v>
      </c>
      <c r="K52" s="21"/>
      <c r="L52" s="21"/>
      <c r="M52" s="21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customFormat="false" ht="14.25" hidden="false" customHeight="true" outlineLevel="0" collapsed="false">
      <c r="A53" s="14"/>
      <c r="B53" s="29" t="s">
        <v>69</v>
      </c>
      <c r="C53" s="17"/>
      <c r="D53" s="17"/>
      <c r="E53" s="17"/>
      <c r="F53" s="17"/>
      <c r="G53" s="17"/>
      <c r="H53" s="17"/>
      <c r="I53" s="50"/>
      <c r="J53" s="31"/>
      <c r="K53" s="21"/>
      <c r="L53" s="21"/>
      <c r="M53" s="21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customFormat="false" ht="14.25" hidden="false" customHeight="true" outlineLevel="0" collapsed="false">
      <c r="A54" s="14"/>
      <c r="B54" s="29" t="s">
        <v>17</v>
      </c>
      <c r="C54" s="17" t="s">
        <v>70</v>
      </c>
      <c r="D54" s="17"/>
      <c r="E54" s="17"/>
      <c r="F54" s="17"/>
      <c r="G54" s="17"/>
      <c r="H54" s="17"/>
      <c r="I54" s="31"/>
      <c r="J54" s="31" t="n">
        <v>0</v>
      </c>
      <c r="K54" s="21"/>
      <c r="L54" s="21"/>
      <c r="M54" s="21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customFormat="false" ht="14.25" hidden="false" customHeight="true" outlineLevel="0" collapsed="false">
      <c r="A55" s="14"/>
      <c r="B55" s="29" t="s">
        <v>20</v>
      </c>
      <c r="C55" s="17" t="s">
        <v>71</v>
      </c>
      <c r="D55" s="17"/>
      <c r="E55" s="17"/>
      <c r="F55" s="17"/>
      <c r="G55" s="17"/>
      <c r="H55" s="17"/>
      <c r="I55" s="31"/>
      <c r="J55" s="24" t="n">
        <v>0</v>
      </c>
      <c r="K55" s="51" t="s">
        <v>72</v>
      </c>
      <c r="L55" s="21"/>
      <c r="M55" s="21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customFormat="false" ht="14.25" hidden="false" customHeight="true" outlineLevel="0" collapsed="false">
      <c r="A56" s="14"/>
      <c r="B56" s="29" t="s">
        <v>43</v>
      </c>
      <c r="C56" s="17" t="s">
        <v>73</v>
      </c>
      <c r="D56" s="17"/>
      <c r="E56" s="17"/>
      <c r="F56" s="17"/>
      <c r="G56" s="17"/>
      <c r="H56" s="17"/>
      <c r="I56" s="52"/>
      <c r="J56" s="31" t="n">
        <v>0</v>
      </c>
      <c r="K56" s="21"/>
      <c r="L56" s="21"/>
      <c r="M56" s="21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customFormat="false" ht="14.25" hidden="false" customHeight="true" outlineLevel="0" collapsed="false">
      <c r="A57" s="14"/>
      <c r="B57" s="29" t="s">
        <v>59</v>
      </c>
      <c r="C57" s="17" t="s">
        <v>74</v>
      </c>
      <c r="D57" s="17"/>
      <c r="E57" s="17"/>
      <c r="F57" s="17"/>
      <c r="G57" s="17"/>
      <c r="H57" s="17"/>
      <c r="I57" s="31"/>
      <c r="J57" s="31" t="n">
        <f aca="false">10.45/12</f>
        <v>0.8708333333</v>
      </c>
      <c r="K57" s="21"/>
      <c r="L57" s="21"/>
      <c r="M57" s="21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customFormat="false" ht="14.25" hidden="false" customHeight="true" outlineLevel="0" collapsed="false">
      <c r="A58" s="14"/>
      <c r="B58" s="29" t="s">
        <v>75</v>
      </c>
      <c r="C58" s="29"/>
      <c r="D58" s="29"/>
      <c r="E58" s="29"/>
      <c r="F58" s="29"/>
      <c r="G58" s="29"/>
      <c r="H58" s="29"/>
      <c r="I58" s="29"/>
      <c r="J58" s="36" t="n">
        <f aca="false">SUM(J51:J57)</f>
        <v>654.7844333</v>
      </c>
      <c r="K58" s="21"/>
      <c r="L58" s="21"/>
      <c r="M58" s="21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customFormat="false" ht="14.25" hidden="false" customHeight="true" outlineLevel="0" collapsed="false">
      <c r="A59" s="14"/>
      <c r="B59" s="19"/>
      <c r="C59" s="19"/>
      <c r="D59" s="19"/>
      <c r="E59" s="19"/>
      <c r="F59" s="19"/>
      <c r="G59" s="19"/>
      <c r="H59" s="19"/>
      <c r="I59" s="44"/>
      <c r="J59" s="45"/>
      <c r="K59" s="21"/>
      <c r="L59" s="21"/>
      <c r="M59" s="21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customFormat="false" ht="14.25" hidden="false" customHeight="true" outlineLevel="0" collapsed="false">
      <c r="A60" s="14"/>
      <c r="B60" s="16" t="s">
        <v>76</v>
      </c>
      <c r="C60" s="16"/>
      <c r="D60" s="16"/>
      <c r="E60" s="16"/>
      <c r="F60" s="16"/>
      <c r="G60" s="16"/>
      <c r="H60" s="16"/>
      <c r="I60" s="16"/>
      <c r="J60" s="16"/>
      <c r="K60" s="21"/>
      <c r="L60" s="21"/>
      <c r="M60" s="21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customFormat="false" ht="12.75" hidden="false" customHeight="true" outlineLevel="0" collapsed="false">
      <c r="A61" s="14"/>
      <c r="B61" s="29" t="s">
        <v>77</v>
      </c>
      <c r="C61" s="29"/>
      <c r="D61" s="29"/>
      <c r="E61" s="29"/>
      <c r="F61" s="29"/>
      <c r="G61" s="29"/>
      <c r="H61" s="29"/>
      <c r="I61" s="29"/>
      <c r="J61" s="29" t="s">
        <v>38</v>
      </c>
      <c r="K61" s="21"/>
      <c r="L61" s="21"/>
      <c r="M61" s="21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customFormat="false" ht="12.75" hidden="false" customHeight="true" outlineLevel="0" collapsed="false">
      <c r="A62" s="14"/>
      <c r="B62" s="29" t="s">
        <v>78</v>
      </c>
      <c r="C62" s="17" t="s">
        <v>79</v>
      </c>
      <c r="D62" s="17"/>
      <c r="E62" s="17"/>
      <c r="F62" s="17"/>
      <c r="G62" s="17"/>
      <c r="H62" s="17"/>
      <c r="I62" s="17"/>
      <c r="J62" s="31" t="n">
        <f aca="false">J36</f>
        <v>290.08</v>
      </c>
      <c r="K62" s="21"/>
      <c r="L62" s="21"/>
      <c r="M62" s="21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customFormat="false" ht="14.25" hidden="false" customHeight="true" outlineLevel="0" collapsed="false">
      <c r="A63" s="14"/>
      <c r="B63" s="29" t="s">
        <v>80</v>
      </c>
      <c r="C63" s="17" t="s">
        <v>81</v>
      </c>
      <c r="D63" s="17"/>
      <c r="E63" s="17"/>
      <c r="F63" s="17"/>
      <c r="G63" s="17"/>
      <c r="H63" s="17"/>
      <c r="I63" s="17"/>
      <c r="J63" s="31" t="n">
        <f aca="false">J48</f>
        <v>602.28896</v>
      </c>
      <c r="K63" s="21"/>
      <c r="L63" s="21"/>
      <c r="M63" s="21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customFormat="false" ht="14.25" hidden="false" customHeight="true" outlineLevel="0" collapsed="false">
      <c r="A64" s="14"/>
      <c r="B64" s="29" t="s">
        <v>82</v>
      </c>
      <c r="C64" s="17" t="s">
        <v>83</v>
      </c>
      <c r="D64" s="17"/>
      <c r="E64" s="17"/>
      <c r="F64" s="17"/>
      <c r="G64" s="17"/>
      <c r="H64" s="17"/>
      <c r="I64" s="17"/>
      <c r="J64" s="31" t="n">
        <f aca="false">J58</f>
        <v>654.7844333</v>
      </c>
      <c r="K64" s="21"/>
      <c r="L64" s="21"/>
      <c r="M64" s="21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customFormat="false" ht="14.25" hidden="false" customHeight="true" outlineLevel="0" collapsed="false">
      <c r="A65" s="46"/>
      <c r="B65" s="29" t="s">
        <v>84</v>
      </c>
      <c r="C65" s="29"/>
      <c r="D65" s="29"/>
      <c r="E65" s="29"/>
      <c r="F65" s="29"/>
      <c r="G65" s="29"/>
      <c r="H65" s="29"/>
      <c r="I65" s="29"/>
      <c r="J65" s="36" t="n">
        <f aca="false">SUM(J62:J64)</f>
        <v>1547.153393</v>
      </c>
      <c r="K65" s="48"/>
      <c r="L65" s="48"/>
      <c r="M65" s="48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customFormat="false" ht="14.25" hidden="false" customHeight="true" outlineLevel="0" collapsed="false">
      <c r="A66" s="48"/>
      <c r="B66" s="19"/>
      <c r="C66" s="19"/>
      <c r="D66" s="19"/>
      <c r="E66" s="19"/>
      <c r="F66" s="19"/>
      <c r="G66" s="19"/>
      <c r="H66" s="19"/>
      <c r="I66" s="19"/>
      <c r="J66" s="53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</row>
    <row r="67" customFormat="false" ht="14.25" hidden="false" customHeight="true" outlineLevel="0" collapsed="false">
      <c r="A67" s="14"/>
      <c r="B67" s="54"/>
      <c r="C67" s="54"/>
      <c r="D67" s="54"/>
      <c r="E67" s="54"/>
      <c r="F67" s="54"/>
      <c r="G67" s="54"/>
      <c r="H67" s="54"/>
      <c r="I67" s="54"/>
      <c r="J67" s="54"/>
      <c r="K67" s="21"/>
      <c r="L67" s="21"/>
      <c r="M67" s="21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customFormat="false" ht="14.25" hidden="false" customHeight="true" outlineLevel="0" collapsed="false">
      <c r="A68" s="14"/>
      <c r="B68" s="16" t="s">
        <v>85</v>
      </c>
      <c r="C68" s="16"/>
      <c r="D68" s="16"/>
      <c r="E68" s="16"/>
      <c r="F68" s="16"/>
      <c r="G68" s="16"/>
      <c r="H68" s="16"/>
      <c r="I68" s="16"/>
      <c r="J68" s="16"/>
      <c r="K68" s="21"/>
      <c r="L68" s="21"/>
      <c r="M68" s="21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customFormat="false" ht="14.25" hidden="false" customHeight="true" outlineLevel="0" collapsed="false">
      <c r="A69" s="14"/>
      <c r="B69" s="29" t="n">
        <v>3</v>
      </c>
      <c r="C69" s="29" t="s">
        <v>86</v>
      </c>
      <c r="D69" s="29"/>
      <c r="E69" s="29"/>
      <c r="F69" s="29"/>
      <c r="G69" s="29"/>
      <c r="H69" s="29"/>
      <c r="I69" s="29" t="s">
        <v>37</v>
      </c>
      <c r="J69" s="29" t="s">
        <v>38</v>
      </c>
      <c r="K69" s="21"/>
      <c r="L69" s="21"/>
      <c r="M69" s="21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customFormat="false" ht="14.25" hidden="false" customHeight="true" outlineLevel="0" collapsed="false">
      <c r="A70" s="14"/>
      <c r="B70" s="29" t="s">
        <v>48</v>
      </c>
      <c r="C70" s="29"/>
      <c r="D70" s="29"/>
      <c r="E70" s="29"/>
      <c r="F70" s="29"/>
      <c r="G70" s="29"/>
      <c r="H70" s="29"/>
      <c r="I70" s="29"/>
      <c r="J70" s="38" t="n">
        <f aca="false">J28</f>
        <v>1491.84</v>
      </c>
      <c r="K70" s="21"/>
      <c r="L70" s="21"/>
      <c r="M70" s="21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customFormat="false" ht="14.25" hidden="false" customHeight="true" outlineLevel="0" collapsed="false">
      <c r="A71" s="14"/>
      <c r="B71" s="29" t="s">
        <v>12</v>
      </c>
      <c r="C71" s="17" t="s">
        <v>87</v>
      </c>
      <c r="D71" s="17"/>
      <c r="E71" s="17"/>
      <c r="F71" s="17"/>
      <c r="G71" s="17"/>
      <c r="H71" s="17"/>
      <c r="I71" s="33" t="n">
        <f aca="false">((1/12)*0.05)</f>
        <v>0.004166666667</v>
      </c>
      <c r="J71" s="31" t="n">
        <f aca="false">$J$70*I71</f>
        <v>6.21600000049728</v>
      </c>
      <c r="K71" s="21"/>
      <c r="L71" s="21"/>
      <c r="M71" s="21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customFormat="false" ht="14.25" hidden="false" customHeight="true" outlineLevel="0" collapsed="false">
      <c r="A72" s="14"/>
      <c r="B72" s="29" t="s">
        <v>14</v>
      </c>
      <c r="C72" s="17" t="s">
        <v>88</v>
      </c>
      <c r="D72" s="17"/>
      <c r="E72" s="17"/>
      <c r="F72" s="17"/>
      <c r="G72" s="17"/>
      <c r="H72" s="17"/>
      <c r="I72" s="33" t="n">
        <f aca="false">I71*0.08</f>
        <v>0.0003333333333</v>
      </c>
      <c r="J72" s="31" t="n">
        <f aca="false">$J$70*I72</f>
        <v>0.497279999950272</v>
      </c>
      <c r="K72" s="21"/>
      <c r="L72" s="21"/>
      <c r="M72" s="21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customFormat="false" ht="14.25" hidden="false" customHeight="true" outlineLevel="0" collapsed="false">
      <c r="A73" s="14"/>
      <c r="B73" s="29" t="s">
        <v>17</v>
      </c>
      <c r="C73" s="17" t="s">
        <v>89</v>
      </c>
      <c r="D73" s="17"/>
      <c r="E73" s="17"/>
      <c r="F73" s="17"/>
      <c r="G73" s="17"/>
      <c r="H73" s="17"/>
      <c r="I73" s="33" t="n">
        <f aca="false">(7/30)/12</f>
        <v>0.01944444444</v>
      </c>
      <c r="J73" s="31" t="n">
        <f aca="false">$J$70*I73</f>
        <v>29.0079999933696</v>
      </c>
      <c r="K73" s="55" t="s">
        <v>90</v>
      </c>
      <c r="L73" s="21"/>
      <c r="M73" s="21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customFormat="false" ht="14.25" hidden="false" customHeight="true" outlineLevel="0" collapsed="false">
      <c r="A74" s="14"/>
      <c r="B74" s="29" t="s">
        <v>20</v>
      </c>
      <c r="C74" s="17" t="s">
        <v>91</v>
      </c>
      <c r="D74" s="17"/>
      <c r="E74" s="17"/>
      <c r="F74" s="17"/>
      <c r="G74" s="17"/>
      <c r="H74" s="17"/>
      <c r="I74" s="33" t="n">
        <f aca="false">I73*I48</f>
        <v>0.006572222222</v>
      </c>
      <c r="J74" s="31" t="n">
        <f aca="false">$J$70*I74</f>
        <v>9.80470399966848</v>
      </c>
      <c r="K74" s="21"/>
      <c r="L74" s="21"/>
      <c r="M74" s="21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customFormat="false" ht="14.25" hidden="false" customHeight="true" outlineLevel="0" collapsed="false">
      <c r="A75" s="21"/>
      <c r="B75" s="29" t="s">
        <v>43</v>
      </c>
      <c r="C75" s="17" t="s">
        <v>92</v>
      </c>
      <c r="D75" s="17"/>
      <c r="E75" s="17"/>
      <c r="F75" s="17"/>
      <c r="G75" s="17"/>
      <c r="H75" s="17"/>
      <c r="I75" s="33" t="n">
        <f aca="false">(0.4*0.08)</f>
        <v>0.032</v>
      </c>
      <c r="J75" s="31" t="n">
        <f aca="false">$J$70*I75</f>
        <v>47.73888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</row>
    <row r="76" customFormat="false" ht="14.25" hidden="false" customHeight="true" outlineLevel="0" collapsed="false">
      <c r="A76" s="14"/>
      <c r="B76" s="29" t="s">
        <v>93</v>
      </c>
      <c r="C76" s="29"/>
      <c r="D76" s="29"/>
      <c r="E76" s="29"/>
      <c r="F76" s="29"/>
      <c r="G76" s="29"/>
      <c r="H76" s="29"/>
      <c r="I76" s="39" t="n">
        <f aca="false">SUM(I71:I75)</f>
        <v>0.0625166666623</v>
      </c>
      <c r="J76" s="36" t="n">
        <f aca="false">SUM(J71:J75)</f>
        <v>93.2648639934856</v>
      </c>
      <c r="K76" s="21"/>
      <c r="L76" s="21"/>
      <c r="M76" s="21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customFormat="false" ht="14.25" hidden="false" customHeight="true" outlineLevel="0" collapsed="false">
      <c r="A77" s="21"/>
      <c r="B77" s="19"/>
      <c r="C77" s="19"/>
      <c r="D77" s="19"/>
      <c r="E77" s="19"/>
      <c r="F77" s="19"/>
      <c r="G77" s="19"/>
      <c r="H77" s="19"/>
      <c r="I77" s="44"/>
      <c r="J77" s="53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</row>
    <row r="78" customFormat="false" ht="14.25" hidden="false" customHeight="true" outlineLevel="0" collapsed="false">
      <c r="A78" s="46"/>
      <c r="B78" s="56"/>
      <c r="C78" s="56"/>
      <c r="D78" s="56"/>
      <c r="E78" s="56"/>
      <c r="F78" s="56"/>
      <c r="G78" s="56"/>
      <c r="H78" s="56"/>
      <c r="I78" s="56"/>
      <c r="J78" s="56"/>
      <c r="K78" s="48"/>
      <c r="L78" s="48"/>
      <c r="M78" s="48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customFormat="false" ht="14.25" hidden="false" customHeight="true" outlineLevel="0" collapsed="false">
      <c r="A79" s="14"/>
      <c r="B79" s="16" t="s">
        <v>94</v>
      </c>
      <c r="C79" s="16"/>
      <c r="D79" s="16"/>
      <c r="E79" s="16"/>
      <c r="F79" s="16"/>
      <c r="G79" s="16"/>
      <c r="H79" s="16"/>
      <c r="I79" s="16"/>
      <c r="J79" s="16"/>
      <c r="K79" s="21"/>
      <c r="L79" s="21"/>
      <c r="M79" s="21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customFormat="false" ht="14.25" hidden="false" customHeight="true" outlineLevel="0" collapsed="false">
      <c r="A80" s="21"/>
      <c r="B80" s="29" t="s">
        <v>95</v>
      </c>
      <c r="C80" s="29"/>
      <c r="D80" s="29"/>
      <c r="E80" s="29"/>
      <c r="F80" s="29"/>
      <c r="G80" s="29"/>
      <c r="H80" s="29"/>
      <c r="I80" s="29" t="s">
        <v>37</v>
      </c>
      <c r="J80" s="29" t="s">
        <v>38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1" customFormat="false" ht="14.25" hidden="false" customHeight="true" outlineLevel="0" collapsed="false">
      <c r="A81" s="14"/>
      <c r="B81" s="57" t="s">
        <v>48</v>
      </c>
      <c r="C81" s="57"/>
      <c r="D81" s="57"/>
      <c r="E81" s="57"/>
      <c r="F81" s="57"/>
      <c r="G81" s="57"/>
      <c r="H81" s="57"/>
      <c r="I81" s="57"/>
      <c r="J81" s="36" t="n">
        <f aca="false">J28</f>
        <v>1491.84</v>
      </c>
      <c r="K81" s="21"/>
      <c r="L81" s="21"/>
      <c r="M81" s="21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customFormat="false" ht="14.25" hidden="false" customHeight="true" outlineLevel="0" collapsed="false">
      <c r="A82" s="14"/>
      <c r="B82" s="29" t="s">
        <v>12</v>
      </c>
      <c r="C82" s="17" t="s">
        <v>96</v>
      </c>
      <c r="D82" s="17"/>
      <c r="E82" s="17"/>
      <c r="F82" s="17"/>
      <c r="G82" s="17"/>
      <c r="H82" s="17"/>
      <c r="I82" s="33" t="n">
        <f aca="false">I35/12</f>
        <v>0.009259259259</v>
      </c>
      <c r="J82" s="31" t="n">
        <f aca="false">$J$81*I82</f>
        <v>13.8133333329466</v>
      </c>
      <c r="K82" s="21"/>
      <c r="L82" s="21"/>
      <c r="M82" s="21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customFormat="false" ht="12.75" hidden="false" customHeight="true" outlineLevel="0" collapsed="false">
      <c r="A83" s="14"/>
      <c r="B83" s="29" t="s">
        <v>14</v>
      </c>
      <c r="C83" s="17" t="s">
        <v>97</v>
      </c>
      <c r="D83" s="17"/>
      <c r="E83" s="17"/>
      <c r="F83" s="17"/>
      <c r="G83" s="17"/>
      <c r="H83" s="17"/>
      <c r="I83" s="33" t="n">
        <f aca="false">(5.96/30)*(1/12)</f>
        <v>0.01655555556</v>
      </c>
      <c r="J83" s="31" t="n">
        <f aca="false">$J$81*I83</f>
        <v>24.6982400066304</v>
      </c>
      <c r="K83" s="21"/>
      <c r="L83" s="21"/>
      <c r="M83" s="21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customFormat="false" ht="14.25" hidden="false" customHeight="true" outlineLevel="0" collapsed="false">
      <c r="A84" s="14"/>
      <c r="B84" s="29" t="s">
        <v>17</v>
      </c>
      <c r="C84" s="17" t="s">
        <v>98</v>
      </c>
      <c r="D84" s="17"/>
      <c r="E84" s="17"/>
      <c r="F84" s="17"/>
      <c r="G84" s="17"/>
      <c r="H84" s="17"/>
      <c r="I84" s="33" t="n">
        <f aca="false">(5/30)/12*0.015</f>
        <v>0.0002083333333</v>
      </c>
      <c r="J84" s="31" t="n">
        <f aca="false">$J$81*I84</f>
        <v>0.310799999950272</v>
      </c>
      <c r="K84" s="21"/>
      <c r="L84" s="21"/>
      <c r="M84" s="21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customFormat="false" ht="12.75" hidden="false" customHeight="true" outlineLevel="0" collapsed="false">
      <c r="A85" s="14"/>
      <c r="B85" s="29" t="s">
        <v>20</v>
      </c>
      <c r="C85" s="28" t="s">
        <v>99</v>
      </c>
      <c r="D85" s="28"/>
      <c r="E85" s="28"/>
      <c r="F85" s="28"/>
      <c r="G85" s="28"/>
      <c r="H85" s="28"/>
      <c r="I85" s="33" t="n">
        <f aca="false">(15/30)/12*0.0078</f>
        <v>0.000325</v>
      </c>
      <c r="J85" s="31" t="n">
        <f aca="false">$J$81*I85</f>
        <v>0.484848</v>
      </c>
      <c r="K85" s="21"/>
      <c r="L85" s="21"/>
      <c r="M85" s="21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customFormat="false" ht="14.25" hidden="false" customHeight="true" outlineLevel="0" collapsed="false">
      <c r="A86" s="14"/>
      <c r="B86" s="29" t="s">
        <v>43</v>
      </c>
      <c r="C86" s="17" t="s">
        <v>100</v>
      </c>
      <c r="D86" s="17"/>
      <c r="E86" s="17"/>
      <c r="F86" s="17"/>
      <c r="G86" s="17"/>
      <c r="H86" s="17"/>
      <c r="I86" s="33" t="n">
        <f aca="false">(0.0144*0.1*0.4509*6/12)</f>
        <v>0.000324648</v>
      </c>
      <c r="J86" s="31" t="n">
        <f aca="false">$J$81*I86</f>
        <v>0.48432287232</v>
      </c>
      <c r="K86" s="21"/>
      <c r="L86" s="21"/>
      <c r="M86" s="21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customFormat="false" ht="14.25" hidden="false" customHeight="true" outlineLevel="0" collapsed="false">
      <c r="A87" s="14"/>
      <c r="B87" s="29" t="s">
        <v>59</v>
      </c>
      <c r="C87" s="17" t="s">
        <v>101</v>
      </c>
      <c r="D87" s="17"/>
      <c r="E87" s="17"/>
      <c r="F87" s="17"/>
      <c r="G87" s="17"/>
      <c r="H87" s="17"/>
      <c r="I87" s="33" t="n">
        <f aca="false">SUM(I82:I86)*I48</f>
        <v>0.009015405098</v>
      </c>
      <c r="J87" s="31" t="n">
        <f aca="false">$J$81*I87</f>
        <v>13.4495419414003</v>
      </c>
      <c r="K87" s="21"/>
      <c r="L87" s="21"/>
      <c r="M87" s="21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customFormat="false" ht="14.25" hidden="false" customHeight="true" outlineLevel="0" collapsed="false">
      <c r="A88" s="46"/>
      <c r="B88" s="29" t="s">
        <v>102</v>
      </c>
      <c r="C88" s="29"/>
      <c r="D88" s="29"/>
      <c r="E88" s="29"/>
      <c r="F88" s="29"/>
      <c r="G88" s="29"/>
      <c r="H88" s="29"/>
      <c r="I88" s="39" t="n">
        <f aca="false">SUM(I82:I87)</f>
        <v>0.0356882012503</v>
      </c>
      <c r="J88" s="36" t="n">
        <f aca="false">SUM(J82:J87)</f>
        <v>53.2410861532476</v>
      </c>
      <c r="K88" s="48"/>
      <c r="L88" s="48"/>
      <c r="M88" s="48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customFormat="false" ht="16.5" hidden="false" customHeight="true" outlineLevel="0" collapsed="false">
      <c r="A89" s="14"/>
      <c r="B89" s="58"/>
      <c r="C89" s="58"/>
      <c r="D89" s="58"/>
      <c r="E89" s="58"/>
      <c r="F89" s="58"/>
      <c r="G89" s="58"/>
      <c r="H89" s="58"/>
      <c r="I89" s="58"/>
      <c r="J89" s="58"/>
      <c r="K89" s="21"/>
      <c r="L89" s="21"/>
      <c r="M89" s="21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customFormat="false" ht="12.75" hidden="false" customHeight="true" outlineLevel="0" collapsed="false">
      <c r="A90" s="14"/>
      <c r="B90" s="29" t="s">
        <v>103</v>
      </c>
      <c r="C90" s="29"/>
      <c r="D90" s="29"/>
      <c r="E90" s="29"/>
      <c r="F90" s="29"/>
      <c r="G90" s="29"/>
      <c r="H90" s="29"/>
      <c r="I90" s="29" t="s">
        <v>37</v>
      </c>
      <c r="J90" s="29" t="s">
        <v>38</v>
      </c>
      <c r="K90" s="21"/>
      <c r="L90" s="21"/>
      <c r="M90" s="21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customFormat="false" ht="12.75" hidden="false" customHeight="true" outlineLevel="0" collapsed="false">
      <c r="A91" s="14"/>
      <c r="B91" s="29" t="s">
        <v>48</v>
      </c>
      <c r="C91" s="29"/>
      <c r="D91" s="29"/>
      <c r="E91" s="29"/>
      <c r="F91" s="29"/>
      <c r="G91" s="29"/>
      <c r="H91" s="29"/>
      <c r="I91" s="29"/>
      <c r="J91" s="59" t="n">
        <f aca="false">J28</f>
        <v>1491.84</v>
      </c>
      <c r="K91" s="21"/>
      <c r="L91" s="21"/>
      <c r="M91" s="21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customFormat="false" ht="12.75" hidden="false" customHeight="true" outlineLevel="0" collapsed="false">
      <c r="A92" s="14"/>
      <c r="B92" s="29" t="s">
        <v>12</v>
      </c>
      <c r="C92" s="17" t="s">
        <v>104</v>
      </c>
      <c r="D92" s="17"/>
      <c r="E92" s="17"/>
      <c r="F92" s="17"/>
      <c r="G92" s="17"/>
      <c r="H92" s="17"/>
      <c r="I92" s="33"/>
      <c r="J92" s="31" t="n">
        <v>0</v>
      </c>
      <c r="K92" s="21"/>
      <c r="L92" s="21"/>
      <c r="M92" s="21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customFormat="false" ht="14.25" hidden="false" customHeight="true" outlineLevel="0" collapsed="false">
      <c r="A93" s="14"/>
      <c r="B93" s="29" t="s">
        <v>105</v>
      </c>
      <c r="C93" s="29"/>
      <c r="D93" s="29"/>
      <c r="E93" s="29"/>
      <c r="F93" s="29"/>
      <c r="G93" s="29"/>
      <c r="H93" s="29"/>
      <c r="I93" s="39"/>
      <c r="J93" s="36" t="n">
        <f aca="false">J92</f>
        <v>0</v>
      </c>
      <c r="K93" s="21"/>
      <c r="L93" s="21"/>
      <c r="M93" s="21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customFormat="false" ht="16.5" hidden="false" customHeight="true" outlineLevel="0" collapsed="false">
      <c r="A94" s="14"/>
      <c r="B94" s="11"/>
      <c r="C94" s="11"/>
      <c r="D94" s="11"/>
      <c r="E94" s="11"/>
      <c r="F94" s="11"/>
      <c r="G94" s="11"/>
      <c r="H94" s="11"/>
      <c r="I94" s="11"/>
      <c r="J94" s="11"/>
      <c r="K94" s="21"/>
      <c r="L94" s="21"/>
      <c r="M94" s="21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customFormat="false" ht="14.25" hidden="false" customHeight="true" outlineLevel="0" collapsed="false">
      <c r="A95" s="14"/>
      <c r="B95" s="16" t="s">
        <v>106</v>
      </c>
      <c r="C95" s="16"/>
      <c r="D95" s="16"/>
      <c r="E95" s="16"/>
      <c r="F95" s="16"/>
      <c r="G95" s="16"/>
      <c r="H95" s="16"/>
      <c r="I95" s="16"/>
      <c r="J95" s="16"/>
      <c r="K95" s="21"/>
      <c r="L95" s="21"/>
      <c r="M95" s="21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customFormat="false" ht="12.75" hidden="false" customHeight="true" outlineLevel="0" collapsed="false">
      <c r="A96" s="14"/>
      <c r="B96" s="29" t="s">
        <v>107</v>
      </c>
      <c r="C96" s="29"/>
      <c r="D96" s="29"/>
      <c r="E96" s="29"/>
      <c r="F96" s="29"/>
      <c r="G96" s="29"/>
      <c r="H96" s="29"/>
      <c r="I96" s="29"/>
      <c r="J96" s="29" t="s">
        <v>38</v>
      </c>
      <c r="K96" s="21"/>
      <c r="L96" s="21"/>
      <c r="M96" s="21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customFormat="false" ht="12.75" hidden="false" customHeight="true" outlineLevel="0" collapsed="false">
      <c r="A97" s="14"/>
      <c r="B97" s="29" t="s">
        <v>108</v>
      </c>
      <c r="C97" s="17" t="s">
        <v>97</v>
      </c>
      <c r="D97" s="17"/>
      <c r="E97" s="17"/>
      <c r="F97" s="17"/>
      <c r="G97" s="17"/>
      <c r="H97" s="17"/>
      <c r="I97" s="17"/>
      <c r="J97" s="31" t="n">
        <f aca="false">J88</f>
        <v>53.24108615</v>
      </c>
      <c r="K97" s="21"/>
      <c r="L97" s="21"/>
      <c r="M97" s="21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customFormat="false" ht="14.25" hidden="false" customHeight="true" outlineLevel="0" collapsed="false">
      <c r="A98" s="14"/>
      <c r="B98" s="29" t="s">
        <v>109</v>
      </c>
      <c r="C98" s="17" t="s">
        <v>110</v>
      </c>
      <c r="D98" s="17"/>
      <c r="E98" s="17"/>
      <c r="F98" s="17"/>
      <c r="G98" s="17"/>
      <c r="H98" s="17"/>
      <c r="I98" s="17"/>
      <c r="J98" s="31" t="n">
        <f aca="false">J93</f>
        <v>0</v>
      </c>
      <c r="K98" s="21"/>
      <c r="L98" s="21"/>
      <c r="M98" s="21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customFormat="false" ht="14.25" hidden="false" customHeight="true" outlineLevel="0" collapsed="false">
      <c r="A99" s="46"/>
      <c r="B99" s="29" t="s">
        <v>111</v>
      </c>
      <c r="C99" s="29"/>
      <c r="D99" s="29"/>
      <c r="E99" s="29"/>
      <c r="F99" s="29"/>
      <c r="G99" s="29"/>
      <c r="H99" s="29"/>
      <c r="I99" s="29"/>
      <c r="J99" s="36" t="n">
        <f aca="false">SUM(J97:J98)</f>
        <v>53.24108615</v>
      </c>
      <c r="K99" s="48"/>
      <c r="L99" s="48"/>
      <c r="M99" s="48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customFormat="false" ht="16.5" hidden="false" customHeight="true" outlineLevel="0" collapsed="false">
      <c r="A100" s="14"/>
      <c r="B100" s="11"/>
      <c r="C100" s="11"/>
      <c r="D100" s="11"/>
      <c r="E100" s="11"/>
      <c r="F100" s="11"/>
      <c r="G100" s="11"/>
      <c r="H100" s="11"/>
      <c r="I100" s="11"/>
      <c r="J100" s="11"/>
      <c r="K100" s="21"/>
      <c r="L100" s="21"/>
      <c r="M100" s="21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customFormat="false" ht="16.5" hidden="false" customHeight="true" outlineLevel="0" collapsed="false">
      <c r="A101" s="14"/>
      <c r="B101" s="11"/>
      <c r="C101" s="11"/>
      <c r="D101" s="11"/>
      <c r="E101" s="11"/>
      <c r="F101" s="11"/>
      <c r="G101" s="11"/>
      <c r="H101" s="11"/>
      <c r="I101" s="11"/>
      <c r="J101" s="11"/>
      <c r="K101" s="21"/>
      <c r="L101" s="21"/>
      <c r="M101" s="21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customFormat="false" ht="14.25" hidden="false" customHeight="true" outlineLevel="0" collapsed="false">
      <c r="A102" s="14"/>
      <c r="B102" s="16" t="s">
        <v>112</v>
      </c>
      <c r="C102" s="16"/>
      <c r="D102" s="16"/>
      <c r="E102" s="16"/>
      <c r="F102" s="16"/>
      <c r="G102" s="16"/>
      <c r="H102" s="16"/>
      <c r="I102" s="16"/>
      <c r="J102" s="16"/>
      <c r="K102" s="21"/>
      <c r="L102" s="21"/>
      <c r="M102" s="21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customFormat="false" ht="14.25" hidden="false" customHeight="true" outlineLevel="0" collapsed="false">
      <c r="A103" s="14"/>
      <c r="B103" s="29" t="n">
        <v>5</v>
      </c>
      <c r="C103" s="29" t="s">
        <v>113</v>
      </c>
      <c r="D103" s="29"/>
      <c r="E103" s="29"/>
      <c r="F103" s="29"/>
      <c r="G103" s="29"/>
      <c r="H103" s="29"/>
      <c r="I103" s="29"/>
      <c r="J103" s="29" t="s">
        <v>38</v>
      </c>
      <c r="K103" s="21"/>
      <c r="L103" s="21"/>
      <c r="M103" s="21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customFormat="false" ht="14.25" hidden="false" customHeight="true" outlineLevel="0" collapsed="false">
      <c r="A104" s="14"/>
      <c r="B104" s="29" t="s">
        <v>12</v>
      </c>
      <c r="C104" s="17" t="s">
        <v>114</v>
      </c>
      <c r="D104" s="17"/>
      <c r="E104" s="17"/>
      <c r="F104" s="17"/>
      <c r="G104" s="17"/>
      <c r="H104" s="17"/>
      <c r="I104" s="31"/>
      <c r="J104" s="31" t="n">
        <f aca="false">'Uniforme-EPI'!F10</f>
        <v>0</v>
      </c>
      <c r="K104" s="21"/>
      <c r="L104" s="21"/>
      <c r="M104" s="21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customFormat="false" ht="14.25" hidden="false" customHeight="true" outlineLevel="0" collapsed="false">
      <c r="A105" s="14"/>
      <c r="B105" s="29" t="s">
        <v>14</v>
      </c>
      <c r="C105" s="17" t="s">
        <v>115</v>
      </c>
      <c r="D105" s="17"/>
      <c r="E105" s="17"/>
      <c r="F105" s="17"/>
      <c r="G105" s="17"/>
      <c r="H105" s="17"/>
      <c r="I105" s="60"/>
      <c r="J105" s="31" t="n">
        <f aca="false">'Uniforme-EPI'!F17</f>
        <v>0</v>
      </c>
      <c r="K105" s="21"/>
      <c r="L105" s="21"/>
      <c r="M105" s="21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customFormat="false" ht="12.75" hidden="false" customHeight="true" outlineLevel="0" collapsed="false">
      <c r="A106" s="14"/>
      <c r="B106" s="61" t="s">
        <v>17</v>
      </c>
      <c r="C106" s="17" t="s">
        <v>116</v>
      </c>
      <c r="D106" s="17"/>
      <c r="E106" s="17"/>
      <c r="F106" s="17"/>
      <c r="G106" s="17"/>
      <c r="H106" s="17"/>
      <c r="I106" s="60"/>
      <c r="J106" s="31" t="n">
        <v>0</v>
      </c>
      <c r="K106" s="21"/>
      <c r="L106" s="21"/>
      <c r="M106" s="21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customFormat="false" ht="14.25" hidden="false" customHeight="true" outlineLevel="0" collapsed="false">
      <c r="A107" s="14"/>
      <c r="B107" s="61" t="s">
        <v>20</v>
      </c>
      <c r="C107" s="17" t="s">
        <v>117</v>
      </c>
      <c r="D107" s="17"/>
      <c r="E107" s="17"/>
      <c r="F107" s="17"/>
      <c r="G107" s="17"/>
      <c r="H107" s="17"/>
      <c r="I107" s="60"/>
      <c r="J107" s="31" t="n">
        <v>0</v>
      </c>
      <c r="K107" s="21"/>
      <c r="L107" s="21"/>
      <c r="M107" s="21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customFormat="false" ht="14.25" hidden="false" customHeight="true" outlineLevel="0" collapsed="false">
      <c r="A108" s="14"/>
      <c r="B108" s="29" t="s">
        <v>118</v>
      </c>
      <c r="C108" s="29"/>
      <c r="D108" s="29"/>
      <c r="E108" s="29"/>
      <c r="F108" s="29"/>
      <c r="G108" s="29"/>
      <c r="H108" s="29"/>
      <c r="I108" s="62"/>
      <c r="J108" s="36" t="n">
        <f aca="false">SUM(J104:J107)</f>
        <v>0</v>
      </c>
      <c r="K108" s="21"/>
      <c r="L108" s="21"/>
      <c r="M108" s="21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customFormat="false" ht="16.5" hidden="false" customHeight="true" outlineLevel="0" collapsed="false">
      <c r="A109" s="14"/>
      <c r="B109" s="63"/>
      <c r="C109" s="63"/>
      <c r="D109" s="63"/>
      <c r="E109" s="63"/>
      <c r="F109" s="63"/>
      <c r="G109" s="63"/>
      <c r="H109" s="63"/>
      <c r="I109" s="63"/>
      <c r="J109" s="63"/>
      <c r="K109" s="21"/>
      <c r="L109" s="21"/>
      <c r="M109" s="21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customFormat="false" ht="16.5" hidden="false" customHeight="true" outlineLevel="0" collapsed="false">
      <c r="A110" s="14"/>
      <c r="B110" s="11"/>
      <c r="C110" s="11"/>
      <c r="D110" s="11"/>
      <c r="E110" s="11"/>
      <c r="F110" s="11"/>
      <c r="G110" s="11"/>
      <c r="H110" s="11"/>
      <c r="I110" s="11"/>
      <c r="J110" s="11"/>
      <c r="K110" s="21"/>
      <c r="L110" s="21"/>
      <c r="M110" s="21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customFormat="false" ht="14.25" hidden="false" customHeight="true" outlineLevel="0" collapsed="false">
      <c r="A111" s="14"/>
      <c r="B111" s="16" t="s">
        <v>119</v>
      </c>
      <c r="C111" s="16"/>
      <c r="D111" s="16"/>
      <c r="E111" s="16"/>
      <c r="F111" s="16"/>
      <c r="G111" s="16"/>
      <c r="H111" s="16"/>
      <c r="I111" s="16"/>
      <c r="J111" s="16"/>
      <c r="K111" s="64"/>
      <c r="L111" s="64"/>
      <c r="M111" s="21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customFormat="false" ht="14.25" hidden="false" customHeight="true" outlineLevel="0" collapsed="false">
      <c r="A112" s="14"/>
      <c r="B112" s="29" t="n">
        <v>6</v>
      </c>
      <c r="C112" s="29" t="s">
        <v>120</v>
      </c>
      <c r="D112" s="29"/>
      <c r="E112" s="29"/>
      <c r="F112" s="29"/>
      <c r="G112" s="29"/>
      <c r="H112" s="29"/>
      <c r="I112" s="29" t="s">
        <v>37</v>
      </c>
      <c r="J112" s="29" t="s">
        <v>38</v>
      </c>
      <c r="K112" s="21"/>
      <c r="L112" s="21"/>
      <c r="M112" s="21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customFormat="false" ht="12.75" hidden="false" customHeight="true" outlineLevel="0" collapsed="false">
      <c r="A113" s="14"/>
      <c r="B113" s="29" t="s">
        <v>12</v>
      </c>
      <c r="C113" s="17" t="s">
        <v>121</v>
      </c>
      <c r="D113" s="17"/>
      <c r="E113" s="17"/>
      <c r="F113" s="17"/>
      <c r="G113" s="17"/>
      <c r="H113" s="17"/>
      <c r="I113" s="43" t="n">
        <v>0</v>
      </c>
      <c r="J113" s="31" t="n">
        <f aca="false">J130*I113</f>
        <v>0</v>
      </c>
      <c r="K113" s="21"/>
      <c r="L113" s="21"/>
      <c r="M113" s="65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customFormat="false" ht="14.25" hidden="false" customHeight="true" outlineLevel="0" collapsed="false">
      <c r="A114" s="14"/>
      <c r="B114" s="29" t="s">
        <v>14</v>
      </c>
      <c r="C114" s="17" t="s">
        <v>122</v>
      </c>
      <c r="D114" s="17"/>
      <c r="E114" s="17"/>
      <c r="F114" s="17"/>
      <c r="G114" s="17"/>
      <c r="H114" s="17"/>
      <c r="I114" s="43" t="n">
        <v>0</v>
      </c>
      <c r="J114" s="31" t="n">
        <f aca="false">(J130+J113)*I114</f>
        <v>0</v>
      </c>
      <c r="K114" s="21"/>
      <c r="L114" s="21"/>
      <c r="M114" s="21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customFormat="false" ht="14.25" hidden="false" customHeight="true" outlineLevel="0" collapsed="false">
      <c r="A115" s="14"/>
      <c r="B115" s="29" t="s">
        <v>17</v>
      </c>
      <c r="C115" s="29" t="s">
        <v>123</v>
      </c>
      <c r="D115" s="29"/>
      <c r="E115" s="29"/>
      <c r="F115" s="29"/>
      <c r="G115" s="29"/>
      <c r="H115" s="29"/>
      <c r="I115" s="33"/>
      <c r="J115" s="31"/>
      <c r="K115" s="21"/>
      <c r="L115" s="21"/>
      <c r="M115" s="21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customFormat="false" ht="14.25" hidden="false" customHeight="true" outlineLevel="0" collapsed="false">
      <c r="A116" s="14"/>
      <c r="B116" s="29" t="s">
        <v>124</v>
      </c>
      <c r="C116" s="17" t="s">
        <v>125</v>
      </c>
      <c r="D116" s="17"/>
      <c r="E116" s="17"/>
      <c r="F116" s="17"/>
      <c r="G116" s="17"/>
      <c r="H116" s="17"/>
      <c r="I116" s="43" t="n">
        <v>0</v>
      </c>
      <c r="J116" s="31" t="n">
        <f aca="false">(($J$130+$J$113+$J$114)/(1-($I$116+$I$117+$I$118))*I116)</f>
        <v>0</v>
      </c>
      <c r="K116" s="65"/>
      <c r="L116" s="21"/>
      <c r="M116" s="21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customFormat="false" ht="14.25" hidden="false" customHeight="true" outlineLevel="0" collapsed="false">
      <c r="A117" s="14"/>
      <c r="B117" s="29" t="s">
        <v>126</v>
      </c>
      <c r="C117" s="17" t="s">
        <v>127</v>
      </c>
      <c r="D117" s="17"/>
      <c r="E117" s="17"/>
      <c r="F117" s="17"/>
      <c r="G117" s="17"/>
      <c r="H117" s="17"/>
      <c r="I117" s="43" t="n">
        <v>0</v>
      </c>
      <c r="J117" s="31" t="n">
        <f aca="false">(($J$130+$J$113+$J$114)/(1-($I$116+$I$117+$I$118))*I117)</f>
        <v>0</v>
      </c>
      <c r="K117" s="65"/>
      <c r="L117" s="21"/>
      <c r="M117" s="21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customFormat="false" ht="14.25" hidden="false" customHeight="true" outlineLevel="0" collapsed="false">
      <c r="A118" s="14"/>
      <c r="B118" s="29" t="s">
        <v>128</v>
      </c>
      <c r="C118" s="17" t="s">
        <v>129</v>
      </c>
      <c r="D118" s="17"/>
      <c r="E118" s="17"/>
      <c r="F118" s="17"/>
      <c r="G118" s="17"/>
      <c r="H118" s="17"/>
      <c r="I118" s="33" t="n">
        <v>0.05</v>
      </c>
      <c r="J118" s="31" t="n">
        <f aca="false">(($J$130+$J$113+$J$114)/(1-($I$116+$I$117+$I$118))*I118)</f>
        <v>167.657860157895</v>
      </c>
      <c r="K118" s="65"/>
      <c r="L118" s="21"/>
      <c r="M118" s="21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customFormat="false" ht="14.25" hidden="false" customHeight="true" outlineLevel="0" collapsed="false">
      <c r="A119" s="14"/>
      <c r="B119" s="29" t="s">
        <v>20</v>
      </c>
      <c r="C119" s="17" t="s">
        <v>117</v>
      </c>
      <c r="D119" s="17"/>
      <c r="E119" s="17"/>
      <c r="F119" s="17"/>
      <c r="G119" s="17"/>
      <c r="H119" s="17"/>
      <c r="I119" s="33"/>
      <c r="J119" s="31"/>
      <c r="K119" s="65"/>
      <c r="L119" s="21"/>
      <c r="M119" s="21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customFormat="false" ht="14.25" hidden="false" customHeight="true" outlineLevel="0" collapsed="false">
      <c r="A120" s="14"/>
      <c r="B120" s="29" t="s">
        <v>130</v>
      </c>
      <c r="C120" s="29"/>
      <c r="D120" s="29"/>
      <c r="E120" s="29"/>
      <c r="F120" s="29"/>
      <c r="G120" s="29"/>
      <c r="H120" s="29"/>
      <c r="I120" s="66" t="n">
        <f aca="false">SUM(I113:I119)</f>
        <v>0.05</v>
      </c>
      <c r="J120" s="36" t="n">
        <f aca="false">(SUM(J113:J119))</f>
        <v>167.6578602</v>
      </c>
      <c r="K120" s="21"/>
      <c r="L120" s="21"/>
      <c r="M120" s="21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customFormat="false" ht="14.25" hidden="false" customHeight="true" outlineLevel="0" collapsed="false">
      <c r="A121" s="21"/>
      <c r="B121" s="19"/>
      <c r="C121" s="19"/>
      <c r="D121" s="19"/>
      <c r="E121" s="19"/>
      <c r="F121" s="19"/>
      <c r="G121" s="19"/>
      <c r="H121" s="19"/>
      <c r="I121" s="64"/>
      <c r="J121" s="53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customFormat="false" ht="14.25" hidden="false" customHeight="true" outlineLevel="0" collapsed="false">
      <c r="A122" s="21"/>
      <c r="B122" s="19"/>
      <c r="C122" s="19"/>
      <c r="D122" s="19"/>
      <c r="E122" s="19"/>
      <c r="F122" s="19"/>
      <c r="G122" s="19"/>
      <c r="H122" s="19"/>
      <c r="I122" s="64"/>
      <c r="J122" s="53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customFormat="false" ht="14.25" hidden="false" customHeight="true" outlineLevel="0" collapsed="false">
      <c r="A123" s="14"/>
      <c r="B123" s="16" t="s">
        <v>131</v>
      </c>
      <c r="C123" s="16"/>
      <c r="D123" s="16"/>
      <c r="E123" s="16"/>
      <c r="F123" s="16"/>
      <c r="G123" s="16"/>
      <c r="H123" s="16"/>
      <c r="I123" s="16"/>
      <c r="J123" s="16"/>
      <c r="K123" s="21"/>
      <c r="L123" s="21"/>
      <c r="M123" s="21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customFormat="false" ht="14.25" hidden="false" customHeight="true" outlineLevel="0" collapsed="false">
      <c r="A124" s="14"/>
      <c r="B124" s="29" t="s">
        <v>132</v>
      </c>
      <c r="C124" s="29"/>
      <c r="D124" s="29"/>
      <c r="E124" s="29"/>
      <c r="F124" s="29"/>
      <c r="G124" s="29"/>
      <c r="H124" s="29"/>
      <c r="I124" s="29"/>
      <c r="J124" s="29" t="s">
        <v>38</v>
      </c>
      <c r="K124" s="21"/>
      <c r="L124" s="21"/>
      <c r="M124" s="21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customFormat="false" ht="14.25" hidden="false" customHeight="true" outlineLevel="0" collapsed="false">
      <c r="A125" s="14"/>
      <c r="B125" s="29" t="s">
        <v>12</v>
      </c>
      <c r="C125" s="17" t="str">
        <f aca="false">B21</f>
        <v>MÓDULO 1 - COMPOSIÇÃO DA REMUNERAÇÃO</v>
      </c>
      <c r="D125" s="17"/>
      <c r="E125" s="17"/>
      <c r="F125" s="17"/>
      <c r="G125" s="17"/>
      <c r="H125" s="17"/>
      <c r="I125" s="17"/>
      <c r="J125" s="31" t="n">
        <f aca="false">J28</f>
        <v>1491.84</v>
      </c>
      <c r="K125" s="65"/>
      <c r="L125" s="21"/>
      <c r="M125" s="21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customFormat="false" ht="12.75" hidden="false" customHeight="true" outlineLevel="0" collapsed="false">
      <c r="A126" s="14"/>
      <c r="B126" s="29" t="s">
        <v>14</v>
      </c>
      <c r="C126" s="17" t="str">
        <f aca="false">B31</f>
        <v>MÓDULO 2 – ENCARGOS E BENEFÍCIOS ANUAIS, MENSAIS E DIÁRIOS</v>
      </c>
      <c r="D126" s="17"/>
      <c r="E126" s="17"/>
      <c r="F126" s="17"/>
      <c r="G126" s="17"/>
      <c r="H126" s="17"/>
      <c r="I126" s="17"/>
      <c r="J126" s="31" t="n">
        <f aca="false">J65</f>
        <v>1547.153393</v>
      </c>
      <c r="K126" s="65"/>
      <c r="L126" s="21"/>
      <c r="M126" s="21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customFormat="false" ht="14.25" hidden="false" customHeight="true" outlineLevel="0" collapsed="false">
      <c r="A127" s="14"/>
      <c r="B127" s="29" t="s">
        <v>17</v>
      </c>
      <c r="C127" s="17" t="str">
        <f aca="false">B68</f>
        <v>MÓDULO 3 – PROVISÃO PARA RESCISÃO</v>
      </c>
      <c r="D127" s="17"/>
      <c r="E127" s="17"/>
      <c r="F127" s="17"/>
      <c r="G127" s="17"/>
      <c r="H127" s="17"/>
      <c r="I127" s="17"/>
      <c r="J127" s="31" t="n">
        <f aca="false">J76</f>
        <v>93.264864</v>
      </c>
      <c r="K127" s="65"/>
      <c r="L127" s="21"/>
      <c r="M127" s="21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customFormat="false" ht="14.25" hidden="false" customHeight="true" outlineLevel="0" collapsed="false">
      <c r="A128" s="14"/>
      <c r="B128" s="29" t="s">
        <v>20</v>
      </c>
      <c r="C128" s="17" t="str">
        <f aca="false">B79</f>
        <v>MÓDULO 4 – CUSTO DE REPOSIÇÃO DO PROFISSIONAL AUSENTE</v>
      </c>
      <c r="D128" s="17"/>
      <c r="E128" s="17"/>
      <c r="F128" s="17"/>
      <c r="G128" s="17"/>
      <c r="H128" s="17"/>
      <c r="I128" s="17"/>
      <c r="J128" s="31" t="n">
        <f aca="false">J99</f>
        <v>53.24108615</v>
      </c>
      <c r="K128" s="65"/>
      <c r="L128" s="21"/>
      <c r="M128" s="21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customFormat="false" ht="14.25" hidden="false" customHeight="true" outlineLevel="0" collapsed="false">
      <c r="A129" s="14"/>
      <c r="B129" s="29" t="s">
        <v>43</v>
      </c>
      <c r="C129" s="17" t="str">
        <f aca="false">B102</f>
        <v>MÓDULO 5 – INSUMOS DIVERSOS</v>
      </c>
      <c r="D129" s="17"/>
      <c r="E129" s="17"/>
      <c r="F129" s="17"/>
      <c r="G129" s="17"/>
      <c r="H129" s="17"/>
      <c r="I129" s="17"/>
      <c r="J129" s="31" t="n">
        <f aca="false">J108</f>
        <v>0</v>
      </c>
      <c r="K129" s="65"/>
      <c r="L129" s="21"/>
      <c r="M129" s="21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customFormat="false" ht="14.25" hidden="false" customHeight="true" outlineLevel="0" collapsed="false">
      <c r="A130" s="14"/>
      <c r="B130" s="29"/>
      <c r="C130" s="29" t="s">
        <v>133</v>
      </c>
      <c r="D130" s="29"/>
      <c r="E130" s="29"/>
      <c r="F130" s="29"/>
      <c r="G130" s="29"/>
      <c r="H130" s="29"/>
      <c r="I130" s="29"/>
      <c r="J130" s="36" t="n">
        <f aca="false">(SUM(J125:J129))</f>
        <v>3185.499343</v>
      </c>
      <c r="K130" s="65"/>
      <c r="L130" s="21"/>
      <c r="M130" s="21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customFormat="false" ht="12.75" hidden="false" customHeight="true" outlineLevel="0" collapsed="false">
      <c r="A131" s="14"/>
      <c r="B131" s="29" t="s">
        <v>59</v>
      </c>
      <c r="C131" s="17" t="str">
        <f aca="false">B111</f>
        <v>MÓDULO 6 – CUSTOS INDIRETOS, TRIBUTOS E LUCRO</v>
      </c>
      <c r="D131" s="17"/>
      <c r="E131" s="17"/>
      <c r="F131" s="17"/>
      <c r="G131" s="17"/>
      <c r="H131" s="17"/>
      <c r="I131" s="17"/>
      <c r="J131" s="31" t="n">
        <f aca="false">J120</f>
        <v>167.6578602</v>
      </c>
      <c r="K131" s="21"/>
      <c r="L131" s="21"/>
      <c r="M131" s="21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customFormat="false" ht="14.25" hidden="false" customHeight="true" outlineLevel="0" collapsed="false">
      <c r="A132" s="14"/>
      <c r="B132" s="29" t="s">
        <v>134</v>
      </c>
      <c r="C132" s="29"/>
      <c r="D132" s="29"/>
      <c r="E132" s="29"/>
      <c r="F132" s="29"/>
      <c r="G132" s="29"/>
      <c r="H132" s="29"/>
      <c r="I132" s="29"/>
      <c r="J132" s="36" t="n">
        <f aca="false">(SUM(J130:J131))</f>
        <v>3353.157204</v>
      </c>
      <c r="K132" s="21"/>
      <c r="L132" s="21"/>
      <c r="M132" s="21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customFormat="false" ht="14.25" hidden="false" customHeight="true" outlineLevel="0" collapsed="false">
      <c r="A133" s="14"/>
      <c r="B133" s="29"/>
      <c r="C133" s="29" t="s">
        <v>135</v>
      </c>
      <c r="D133" s="29"/>
      <c r="E133" s="29"/>
      <c r="F133" s="29"/>
      <c r="G133" s="29"/>
      <c r="H133" s="29"/>
      <c r="I133" s="61" t="n">
        <v>7</v>
      </c>
      <c r="J133" s="36" t="n">
        <f aca="false">J132*I133</f>
        <v>23472.10043</v>
      </c>
      <c r="K133" s="5"/>
      <c r="L133" s="21"/>
      <c r="M133" s="21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customFormat="false" ht="14.25" hidden="false" customHeight="true" outlineLevel="0" collapsed="false">
      <c r="A134" s="14"/>
      <c r="B134" s="21"/>
      <c r="C134" s="21"/>
      <c r="D134" s="21"/>
      <c r="E134" s="21"/>
      <c r="F134" s="21"/>
      <c r="G134" s="21"/>
      <c r="H134" s="21"/>
      <c r="I134" s="21"/>
      <c r="J134" s="67"/>
      <c r="K134" s="65"/>
      <c r="L134" s="65"/>
      <c r="M134" s="21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customFormat="false" ht="12.75" hidden="false" customHeight="true" outlineLevel="0" collapsed="false">
      <c r="A135" s="14"/>
      <c r="B135" s="21"/>
      <c r="C135" s="21"/>
      <c r="D135" s="21"/>
      <c r="E135" s="21"/>
      <c r="F135" s="21"/>
      <c r="G135" s="21"/>
      <c r="H135" s="21"/>
      <c r="I135" s="19"/>
      <c r="J135" s="37"/>
      <c r="K135" s="21"/>
      <c r="L135" s="21"/>
      <c r="M135" s="21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customFormat="false" ht="51" hidden="false" customHeight="true" outlineLevel="0" collapsed="false"/>
    <row r="137" customFormat="false" ht="12.7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1:J21"/>
    <mergeCell ref="C22:H22"/>
    <mergeCell ref="C23:H23"/>
    <mergeCell ref="C24:H24"/>
    <mergeCell ref="C25:H25"/>
    <mergeCell ref="C26:H26"/>
    <mergeCell ref="C27:H27"/>
    <mergeCell ref="B28:I28"/>
    <mergeCell ref="B31:J31"/>
    <mergeCell ref="B32:H32"/>
    <mergeCell ref="B33:I33"/>
    <mergeCell ref="C34:H34"/>
    <mergeCell ref="C35:H35"/>
    <mergeCell ref="B36:H36"/>
    <mergeCell ref="B38:H38"/>
    <mergeCell ref="B39:I39"/>
    <mergeCell ref="C40:H40"/>
    <mergeCell ref="C41:H41"/>
    <mergeCell ref="C42:H42"/>
    <mergeCell ref="C43:H43"/>
    <mergeCell ref="C44:H44"/>
    <mergeCell ref="C45:H45"/>
    <mergeCell ref="C46:H46"/>
    <mergeCell ref="C47:H47"/>
    <mergeCell ref="B48:H48"/>
    <mergeCell ref="B50:H50"/>
    <mergeCell ref="C51:H51"/>
    <mergeCell ref="C52:H52"/>
    <mergeCell ref="C53:H53"/>
    <mergeCell ref="C54:H54"/>
    <mergeCell ref="C55:H55"/>
    <mergeCell ref="C56:H56"/>
    <mergeCell ref="C57:H57"/>
    <mergeCell ref="B58:I58"/>
    <mergeCell ref="B60:J60"/>
    <mergeCell ref="B61:I61"/>
    <mergeCell ref="C62:I62"/>
    <mergeCell ref="C63:I63"/>
    <mergeCell ref="C64:I64"/>
    <mergeCell ref="B65:I65"/>
    <mergeCell ref="B67:J67"/>
    <mergeCell ref="B68:J68"/>
    <mergeCell ref="C69:H69"/>
    <mergeCell ref="B70:I70"/>
    <mergeCell ref="C71:H71"/>
    <mergeCell ref="C72:H72"/>
    <mergeCell ref="C73:H73"/>
    <mergeCell ref="C74:H74"/>
    <mergeCell ref="C75:H75"/>
    <mergeCell ref="B76:H76"/>
    <mergeCell ref="B78:J78"/>
    <mergeCell ref="B79:J79"/>
    <mergeCell ref="B80:H80"/>
    <mergeCell ref="B81:I81"/>
    <mergeCell ref="C82:H82"/>
    <mergeCell ref="C83:H83"/>
    <mergeCell ref="C84:H84"/>
    <mergeCell ref="C85:H85"/>
    <mergeCell ref="C86:H86"/>
    <mergeCell ref="C87:H87"/>
    <mergeCell ref="B88:H88"/>
    <mergeCell ref="B89:J89"/>
    <mergeCell ref="B90:H90"/>
    <mergeCell ref="B91:I91"/>
    <mergeCell ref="C92:H92"/>
    <mergeCell ref="B93:H93"/>
    <mergeCell ref="B95:J95"/>
    <mergeCell ref="B96:I96"/>
    <mergeCell ref="C97:I97"/>
    <mergeCell ref="C98:I98"/>
    <mergeCell ref="B99:I99"/>
    <mergeCell ref="B102:J102"/>
    <mergeCell ref="C103:H103"/>
    <mergeCell ref="C104:H104"/>
    <mergeCell ref="C105:H105"/>
    <mergeCell ref="C106:H106"/>
    <mergeCell ref="C107:H107"/>
    <mergeCell ref="B108:H108"/>
    <mergeCell ref="B109:J109"/>
    <mergeCell ref="B111:J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B120:H120"/>
    <mergeCell ref="B123:J123"/>
    <mergeCell ref="B124:I124"/>
    <mergeCell ref="C125:I125"/>
    <mergeCell ref="C126:I126"/>
    <mergeCell ref="C127:I127"/>
    <mergeCell ref="C128:I128"/>
    <mergeCell ref="C129:I129"/>
    <mergeCell ref="C130:I130"/>
    <mergeCell ref="C131:I131"/>
    <mergeCell ref="B132:I132"/>
    <mergeCell ref="C133:H133"/>
  </mergeCells>
  <printOptions headings="false" gridLines="false" gridLinesSet="true" horizontalCentered="false" verticalCentered="false"/>
  <pageMargins left="0.7875" right="0.7875" top="1.05277777777778" bottom="1.05277777777778" header="0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&amp;Cffffff&amp;A</oddHeader>
    <oddFooter>&amp;CffffffPágina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1.57"/>
    <col collapsed="false" customWidth="true" hidden="false" outlineLevel="0" max="2" min="2" style="0" width="9.56"/>
    <col collapsed="false" customWidth="true" hidden="false" outlineLevel="0" max="3" min="3" style="0" width="15.29"/>
    <col collapsed="false" customWidth="true" hidden="false" outlineLevel="0" max="8" min="4" style="0" width="11.3"/>
    <col collapsed="false" customWidth="true" hidden="false" outlineLevel="0" max="9" min="9" style="0" width="9.86"/>
    <col collapsed="false" customWidth="true" hidden="false" outlineLevel="0" max="10" min="10" style="0" width="22.86"/>
    <col collapsed="false" customWidth="true" hidden="false" outlineLevel="0" max="11" min="11" style="0" width="22.56"/>
    <col collapsed="false" customWidth="true" hidden="false" outlineLevel="0" max="12" min="12" style="0" width="20.57"/>
    <col collapsed="false" customWidth="true" hidden="false" outlineLevel="0" max="13" min="13" style="0" width="20.13"/>
    <col collapsed="false" customWidth="true" hidden="false" outlineLevel="0" max="25" min="14" style="0" width="9"/>
  </cols>
  <sheetData>
    <row r="1" customFormat="false" ht="16.5" hidden="false" customHeight="true" outlineLevel="0" collapsed="false">
      <c r="A1" s="14"/>
      <c r="B1" s="15"/>
      <c r="C1" s="15"/>
      <c r="D1" s="15"/>
      <c r="E1" s="15"/>
      <c r="F1" s="15"/>
      <c r="G1" s="15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customFormat="false" ht="16.5" hidden="false" customHeight="true" outlineLevel="0" collapsed="false">
      <c r="A2" s="14"/>
      <c r="B2" s="16" t="s">
        <v>11</v>
      </c>
      <c r="C2" s="16"/>
      <c r="D2" s="16"/>
      <c r="E2" s="16"/>
      <c r="F2" s="16"/>
      <c r="G2" s="16"/>
      <c r="H2" s="16"/>
      <c r="I2" s="16"/>
      <c r="J2" s="16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customFormat="false" ht="16.5" hidden="false" customHeight="true" outlineLevel="0" collapsed="false">
      <c r="A3" s="14"/>
      <c r="B3" s="17" t="s">
        <v>12</v>
      </c>
      <c r="C3" s="17" t="s">
        <v>13</v>
      </c>
      <c r="D3" s="17"/>
      <c r="E3" s="17"/>
      <c r="F3" s="17"/>
      <c r="G3" s="17"/>
      <c r="H3" s="17"/>
      <c r="I3" s="17"/>
      <c r="J3" s="18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customFormat="false" ht="16.5" hidden="false" customHeight="true" outlineLevel="0" collapsed="false">
      <c r="A4" s="14"/>
      <c r="B4" s="17" t="s">
        <v>14</v>
      </c>
      <c r="C4" s="17" t="s">
        <v>15</v>
      </c>
      <c r="D4" s="17"/>
      <c r="E4" s="17"/>
      <c r="F4" s="17"/>
      <c r="G4" s="17"/>
      <c r="H4" s="17"/>
      <c r="I4" s="17"/>
      <c r="J4" s="17" t="s">
        <v>16</v>
      </c>
      <c r="K4" s="19"/>
      <c r="L4" s="19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customFormat="false" ht="16.5" hidden="false" customHeight="true" outlineLevel="0" collapsed="false">
      <c r="A5" s="14"/>
      <c r="B5" s="17" t="s">
        <v>17</v>
      </c>
      <c r="C5" s="17" t="s">
        <v>18</v>
      </c>
      <c r="D5" s="17"/>
      <c r="E5" s="17"/>
      <c r="F5" s="17"/>
      <c r="G5" s="17"/>
      <c r="H5" s="17"/>
      <c r="I5" s="17"/>
      <c r="J5" s="20" t="s">
        <v>136</v>
      </c>
      <c r="K5" s="19"/>
      <c r="L5" s="1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customFormat="false" ht="16.5" hidden="false" customHeight="true" outlineLevel="0" collapsed="false">
      <c r="A6" s="14"/>
      <c r="B6" s="17" t="s">
        <v>20</v>
      </c>
      <c r="C6" s="17" t="s">
        <v>21</v>
      </c>
      <c r="D6" s="17"/>
      <c r="E6" s="17"/>
      <c r="F6" s="17"/>
      <c r="G6" s="17"/>
      <c r="H6" s="17"/>
      <c r="I6" s="17"/>
      <c r="J6" s="17" t="n">
        <v>24</v>
      </c>
      <c r="K6" s="19"/>
      <c r="L6" s="19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customFormat="false" ht="16.5" hidden="false" customHeight="true" outlineLevel="0" collapsed="false">
      <c r="A7" s="14"/>
      <c r="B7" s="21"/>
      <c r="C7" s="21"/>
      <c r="D7" s="21"/>
      <c r="E7" s="21"/>
      <c r="F7" s="21"/>
      <c r="G7" s="21"/>
      <c r="H7" s="21"/>
      <c r="I7" s="21"/>
      <c r="J7" s="22" t="n">
        <v>15.22</v>
      </c>
      <c r="K7" s="19"/>
      <c r="L7" s="19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customFormat="false" ht="12.75" hidden="false" customHeight="true" outlineLevel="0" collapsed="false">
      <c r="A8" s="14"/>
      <c r="B8" s="16" t="s">
        <v>22</v>
      </c>
      <c r="C8" s="16"/>
      <c r="D8" s="16"/>
      <c r="E8" s="16"/>
      <c r="F8" s="16"/>
      <c r="G8" s="16"/>
      <c r="H8" s="16"/>
      <c r="I8" s="16"/>
      <c r="J8" s="16"/>
      <c r="K8" s="19"/>
      <c r="L8" s="1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customFormat="false" ht="12.75" hidden="false" customHeight="true" outlineLevel="0" collapsed="false">
      <c r="A9" s="14"/>
      <c r="B9" s="17" t="s">
        <v>23</v>
      </c>
      <c r="C9" s="17"/>
      <c r="D9" s="17" t="s">
        <v>24</v>
      </c>
      <c r="E9" s="17"/>
      <c r="F9" s="17" t="s">
        <v>25</v>
      </c>
      <c r="G9" s="17"/>
      <c r="H9" s="17"/>
      <c r="I9" s="17"/>
      <c r="J9" s="17"/>
      <c r="K9" s="19"/>
      <c r="L9" s="19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customFormat="false" ht="12.75" hidden="false" customHeight="true" outlineLevel="0" collapsed="false">
      <c r="A10" s="14"/>
      <c r="B10" s="23" t="s">
        <v>8</v>
      </c>
      <c r="C10" s="23"/>
      <c r="D10" s="17" t="s">
        <v>0</v>
      </c>
      <c r="E10" s="17"/>
      <c r="F10" s="23" t="n">
        <v>1</v>
      </c>
      <c r="G10" s="23"/>
      <c r="H10" s="23"/>
      <c r="I10" s="23"/>
      <c r="J10" s="23"/>
      <c r="K10" s="19"/>
      <c r="L10" s="19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customFormat="false" ht="12.75" hidden="false" customHeight="true" outlineLevel="0" collapsed="false">
      <c r="A11" s="14"/>
      <c r="B11" s="21"/>
      <c r="C11" s="21"/>
      <c r="D11" s="21"/>
      <c r="E11" s="21"/>
      <c r="F11" s="21"/>
      <c r="G11" s="21"/>
      <c r="H11" s="21"/>
      <c r="I11" s="21"/>
      <c r="J11" s="21"/>
      <c r="K11" s="19"/>
      <c r="L11" s="19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customFormat="false" ht="16.5" hidden="false" customHeight="true" outlineLevel="0" collapsed="false">
      <c r="A12" s="14"/>
      <c r="B12" s="16" t="s">
        <v>26</v>
      </c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customFormat="false" ht="12.75" hidden="false" customHeight="true" outlineLevel="0" collapsed="false">
      <c r="A13" s="14"/>
      <c r="B13" s="17" t="n">
        <v>1</v>
      </c>
      <c r="C13" s="17" t="s">
        <v>27</v>
      </c>
      <c r="D13" s="17"/>
      <c r="E13" s="17"/>
      <c r="F13" s="17"/>
      <c r="G13" s="17"/>
      <c r="H13" s="17"/>
      <c r="I13" s="17"/>
      <c r="J13" s="17" t="str">
        <f aca="false">B10</f>
        <v>Faxineiro</v>
      </c>
      <c r="K13" s="21"/>
      <c r="L13" s="21"/>
      <c r="M13" s="21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customFormat="false" ht="12.75" hidden="false" customHeight="true" outlineLevel="0" collapsed="false">
      <c r="A14" s="14"/>
      <c r="B14" s="17" t="n">
        <v>2</v>
      </c>
      <c r="C14" s="17" t="s">
        <v>28</v>
      </c>
      <c r="D14" s="17"/>
      <c r="E14" s="17"/>
      <c r="F14" s="17"/>
      <c r="G14" s="17"/>
      <c r="H14" s="17"/>
      <c r="I14" s="17"/>
      <c r="J14" s="23" t="s">
        <v>29</v>
      </c>
      <c r="K14" s="21"/>
      <c r="L14" s="21"/>
      <c r="M14" s="21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customFormat="false" ht="12.75" hidden="false" customHeight="true" outlineLevel="0" collapsed="false">
      <c r="A15" s="14"/>
      <c r="B15" s="17" t="n">
        <v>3</v>
      </c>
      <c r="C15" s="17" t="s">
        <v>30</v>
      </c>
      <c r="D15" s="17"/>
      <c r="E15" s="17"/>
      <c r="F15" s="17"/>
      <c r="G15" s="17"/>
      <c r="H15" s="17"/>
      <c r="I15" s="17"/>
      <c r="J15" s="24" t="n">
        <v>1491.84</v>
      </c>
      <c r="K15" s="21"/>
      <c r="L15" s="21"/>
      <c r="M15" s="21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customFormat="false" ht="14.25" hidden="false" customHeight="true" outlineLevel="0" collapsed="false">
      <c r="A16" s="25"/>
      <c r="B16" s="3" t="n">
        <v>4</v>
      </c>
      <c r="C16" s="3" t="s">
        <v>31</v>
      </c>
      <c r="D16" s="3"/>
      <c r="E16" s="3"/>
      <c r="F16" s="3"/>
      <c r="G16" s="3"/>
      <c r="H16" s="3"/>
      <c r="I16" s="3"/>
      <c r="J16" s="4" t="s">
        <v>32</v>
      </c>
      <c r="K16" s="12"/>
      <c r="L16" s="12"/>
      <c r="M16" s="12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customFormat="false" ht="14.25" hidden="false" customHeight="true" outlineLevel="0" collapsed="false">
      <c r="A17" s="14"/>
      <c r="B17" s="3" t="n">
        <v>5</v>
      </c>
      <c r="C17" s="3" t="s">
        <v>33</v>
      </c>
      <c r="D17" s="3"/>
      <c r="E17" s="3"/>
      <c r="F17" s="3"/>
      <c r="G17" s="3"/>
      <c r="H17" s="3"/>
      <c r="I17" s="3"/>
      <c r="J17" s="26" t="str">
        <f aca="false">J5</f>
        <v>SEAC/MG MG000263/2024</v>
      </c>
      <c r="K17" s="21"/>
      <c r="L17" s="21"/>
      <c r="M17" s="21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customFormat="false" ht="12.75" hidden="false" customHeight="true" outlineLevel="0" collapsed="false">
      <c r="A18" s="14"/>
      <c r="B18" s="17" t="n">
        <v>6</v>
      </c>
      <c r="C18" s="17" t="s">
        <v>34</v>
      </c>
      <c r="D18" s="17"/>
      <c r="E18" s="17"/>
      <c r="F18" s="17"/>
      <c r="G18" s="17"/>
      <c r="H18" s="17"/>
      <c r="I18" s="17"/>
      <c r="J18" s="27" t="n">
        <v>45292</v>
      </c>
      <c r="K18" s="21"/>
      <c r="L18" s="21"/>
      <c r="M18" s="21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customFormat="false" ht="16.5" hidden="false" customHeight="true" outlineLevel="0" collapsed="false">
      <c r="A19" s="14"/>
      <c r="B19" s="28"/>
      <c r="C19" s="28"/>
      <c r="D19" s="28"/>
      <c r="E19" s="28"/>
      <c r="F19" s="28"/>
      <c r="G19" s="28"/>
      <c r="H19" s="28"/>
      <c r="I19" s="28"/>
      <c r="J19" s="28"/>
      <c r="K19" s="21"/>
      <c r="L19" s="21"/>
      <c r="M19" s="21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customFormat="false" ht="16.5" hidden="false" customHeight="true" outlineLevel="0" collapsed="false">
      <c r="A20" s="14"/>
      <c r="B20" s="21"/>
      <c r="C20" s="21"/>
      <c r="D20" s="21"/>
      <c r="E20" s="21"/>
      <c r="F20" s="21"/>
      <c r="G20" s="21"/>
      <c r="H20" s="21"/>
      <c r="I20" s="21" t="s">
        <v>137</v>
      </c>
      <c r="J20" s="65" t="n">
        <v>1412</v>
      </c>
      <c r="K20" s="21"/>
      <c r="L20" s="21"/>
      <c r="M20" s="2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customFormat="false" ht="16.5" hidden="false" customHeight="true" outlineLevel="0" collapsed="false">
      <c r="A21" s="14"/>
      <c r="B21" s="16" t="s">
        <v>35</v>
      </c>
      <c r="C21" s="16"/>
      <c r="D21" s="16"/>
      <c r="E21" s="16"/>
      <c r="F21" s="16"/>
      <c r="G21" s="16"/>
      <c r="H21" s="16"/>
      <c r="I21" s="16"/>
      <c r="J21" s="16"/>
      <c r="K21" s="21"/>
      <c r="L21" s="21"/>
      <c r="M21" s="2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customFormat="false" ht="12.75" hidden="false" customHeight="true" outlineLevel="0" collapsed="false">
      <c r="A22" s="14"/>
      <c r="B22" s="29" t="n">
        <v>1</v>
      </c>
      <c r="C22" s="29" t="s">
        <v>36</v>
      </c>
      <c r="D22" s="29"/>
      <c r="E22" s="29"/>
      <c r="F22" s="29"/>
      <c r="G22" s="29"/>
      <c r="H22" s="29"/>
      <c r="I22" s="29" t="s">
        <v>37</v>
      </c>
      <c r="J22" s="29" t="s">
        <v>38</v>
      </c>
      <c r="K22" s="21"/>
      <c r="L22" s="21"/>
      <c r="M22" s="2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customFormat="false" ht="12.75" hidden="false" customHeight="true" outlineLevel="0" collapsed="false">
      <c r="A23" s="14"/>
      <c r="B23" s="29" t="s">
        <v>12</v>
      </c>
      <c r="C23" s="30" t="s">
        <v>39</v>
      </c>
      <c r="D23" s="30"/>
      <c r="E23" s="30"/>
      <c r="F23" s="30"/>
      <c r="G23" s="30"/>
      <c r="H23" s="30"/>
      <c r="I23" s="17"/>
      <c r="J23" s="31" t="n">
        <f aca="false">J15</f>
        <v>1491.84</v>
      </c>
      <c r="K23" s="32"/>
      <c r="L23" s="21"/>
      <c r="M23" s="2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customFormat="false" ht="12.75" hidden="false" customHeight="true" outlineLevel="0" collapsed="false">
      <c r="A24" s="14"/>
      <c r="B24" s="29" t="s">
        <v>14</v>
      </c>
      <c r="C24" s="30" t="s">
        <v>40</v>
      </c>
      <c r="D24" s="30"/>
      <c r="E24" s="30"/>
      <c r="F24" s="30"/>
      <c r="G24" s="30"/>
      <c r="H24" s="30"/>
      <c r="I24" s="33"/>
      <c r="J24" s="31" t="n">
        <f aca="false">J23*I24</f>
        <v>0</v>
      </c>
      <c r="K24" s="32"/>
      <c r="L24" s="21"/>
      <c r="M24" s="2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customFormat="false" ht="12.75" hidden="false" customHeight="true" outlineLevel="0" collapsed="false">
      <c r="A25" s="14"/>
      <c r="B25" s="29" t="s">
        <v>17</v>
      </c>
      <c r="C25" s="30" t="s">
        <v>41</v>
      </c>
      <c r="D25" s="30"/>
      <c r="E25" s="30"/>
      <c r="F25" s="30"/>
      <c r="G25" s="30"/>
      <c r="H25" s="30"/>
      <c r="I25" s="34" t="n">
        <v>0.4</v>
      </c>
      <c r="J25" s="35" t="n">
        <f aca="false">J20*I25</f>
        <v>564.8</v>
      </c>
      <c r="L25" s="21"/>
      <c r="M25" s="2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customFormat="false" ht="12.75" hidden="false" customHeight="true" outlineLevel="0" collapsed="false">
      <c r="A26" s="14"/>
      <c r="B26" s="29" t="s">
        <v>20</v>
      </c>
      <c r="C26" s="30" t="s">
        <v>42</v>
      </c>
      <c r="D26" s="30"/>
      <c r="E26" s="30"/>
      <c r="F26" s="30"/>
      <c r="G26" s="30"/>
      <c r="H26" s="30"/>
      <c r="I26" s="33"/>
      <c r="J26" s="31" t="n">
        <v>0</v>
      </c>
      <c r="K26" s="32"/>
      <c r="L26" s="21"/>
      <c r="M26" s="2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customFormat="false" ht="12.75" hidden="false" customHeight="true" outlineLevel="0" collapsed="false">
      <c r="A27" s="14"/>
      <c r="B27" s="29" t="s">
        <v>43</v>
      </c>
      <c r="C27" s="30" t="s">
        <v>44</v>
      </c>
      <c r="D27" s="30"/>
      <c r="E27" s="30"/>
      <c r="F27" s="30"/>
      <c r="G27" s="30"/>
      <c r="H27" s="30"/>
      <c r="I27" s="33"/>
      <c r="J27" s="31" t="n">
        <v>0</v>
      </c>
      <c r="K27" s="32"/>
      <c r="L27" s="21"/>
      <c r="M27" s="21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customFormat="false" ht="12.75" hidden="false" customHeight="true" outlineLevel="0" collapsed="false">
      <c r="A28" s="14"/>
      <c r="B28" s="29" t="s">
        <v>45</v>
      </c>
      <c r="C28" s="29"/>
      <c r="D28" s="29"/>
      <c r="E28" s="29"/>
      <c r="F28" s="29"/>
      <c r="G28" s="29"/>
      <c r="H28" s="29"/>
      <c r="I28" s="29"/>
      <c r="J28" s="36" t="n">
        <f aca="false">SUM(J23:J27)</f>
        <v>2056.64</v>
      </c>
      <c r="K28" s="21"/>
      <c r="L28" s="21"/>
      <c r="M28" s="21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customFormat="false" ht="14.25" hidden="false" customHeight="true" outlineLevel="0" collapsed="false">
      <c r="A29" s="14"/>
      <c r="B29" s="19"/>
      <c r="C29" s="19"/>
      <c r="D29" s="19"/>
      <c r="E29" s="19"/>
      <c r="F29" s="19"/>
      <c r="G29" s="19"/>
      <c r="H29" s="19"/>
      <c r="I29" s="19"/>
      <c r="J29" s="37"/>
      <c r="K29" s="21"/>
      <c r="L29" s="21"/>
      <c r="M29" s="21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customFormat="false" ht="14.25" hidden="false" customHeight="true" outlineLevel="0" collapsed="false">
      <c r="A30" s="14"/>
      <c r="B30" s="19"/>
      <c r="C30" s="19"/>
      <c r="D30" s="19"/>
      <c r="E30" s="19"/>
      <c r="F30" s="19"/>
      <c r="G30" s="19"/>
      <c r="H30" s="19"/>
      <c r="I30" s="19"/>
      <c r="J30" s="37"/>
      <c r="K30" s="21"/>
      <c r="L30" s="21"/>
      <c r="M30" s="21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customFormat="false" ht="12.75" hidden="false" customHeight="true" outlineLevel="0" collapsed="false">
      <c r="A31" s="14"/>
      <c r="B31" s="16" t="s">
        <v>46</v>
      </c>
      <c r="C31" s="16"/>
      <c r="D31" s="16"/>
      <c r="E31" s="16"/>
      <c r="F31" s="16"/>
      <c r="G31" s="16"/>
      <c r="H31" s="16"/>
      <c r="I31" s="16"/>
      <c r="J31" s="16"/>
      <c r="K31" s="21"/>
      <c r="L31" s="21"/>
      <c r="M31" s="21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customFormat="false" ht="12.75" hidden="false" customHeight="true" outlineLevel="0" collapsed="false">
      <c r="A32" s="14"/>
      <c r="B32" s="29" t="s">
        <v>47</v>
      </c>
      <c r="C32" s="29"/>
      <c r="D32" s="29"/>
      <c r="E32" s="29"/>
      <c r="F32" s="29"/>
      <c r="G32" s="29"/>
      <c r="H32" s="29"/>
      <c r="I32" s="29" t="s">
        <v>37</v>
      </c>
      <c r="J32" s="29" t="s">
        <v>38</v>
      </c>
      <c r="K32" s="21"/>
      <c r="L32" s="21"/>
      <c r="M32" s="21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customFormat="false" ht="12.75" hidden="false" customHeight="true" outlineLevel="0" collapsed="false">
      <c r="A33" s="14"/>
      <c r="B33" s="29" t="s">
        <v>48</v>
      </c>
      <c r="C33" s="29"/>
      <c r="D33" s="29"/>
      <c r="E33" s="29"/>
      <c r="F33" s="29"/>
      <c r="G33" s="29"/>
      <c r="H33" s="29"/>
      <c r="I33" s="29"/>
      <c r="J33" s="38" t="n">
        <f aca="false">J28</f>
        <v>2056.64</v>
      </c>
      <c r="K33" s="21"/>
      <c r="L33" s="21"/>
      <c r="M33" s="21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customFormat="false" ht="12.75" hidden="false" customHeight="true" outlineLevel="0" collapsed="false">
      <c r="A34" s="14"/>
      <c r="B34" s="29" t="s">
        <v>12</v>
      </c>
      <c r="C34" s="17" t="s">
        <v>49</v>
      </c>
      <c r="D34" s="17"/>
      <c r="E34" s="17"/>
      <c r="F34" s="17"/>
      <c r="G34" s="17"/>
      <c r="H34" s="17"/>
      <c r="I34" s="33" t="n">
        <f aca="false">1/12</f>
        <v>0.08333333333</v>
      </c>
      <c r="J34" s="31" t="n">
        <f aca="false">$J$33*I34</f>
        <v>171.386666659811</v>
      </c>
      <c r="K34" s="21"/>
      <c r="L34" s="21"/>
      <c r="M34" s="21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customFormat="false" ht="12.75" hidden="false" customHeight="true" outlineLevel="0" collapsed="false">
      <c r="A35" s="14"/>
      <c r="B35" s="29" t="s">
        <v>14</v>
      </c>
      <c r="C35" s="17" t="s">
        <v>50</v>
      </c>
      <c r="D35" s="17"/>
      <c r="E35" s="17"/>
      <c r="F35" s="17"/>
      <c r="G35" s="17"/>
      <c r="H35" s="17"/>
      <c r="I35" s="33" t="n">
        <f aca="false">((1/12)+(1/12)/3)</f>
        <v>0.1111111111</v>
      </c>
      <c r="J35" s="31" t="n">
        <f aca="false">$J$33*I35</f>
        <v>228.515555532704</v>
      </c>
      <c r="K35" s="21"/>
      <c r="L35" s="21"/>
      <c r="M35" s="21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customFormat="false" ht="14.25" hidden="false" customHeight="true" outlineLevel="0" collapsed="false">
      <c r="A36" s="14"/>
      <c r="B36" s="29" t="s">
        <v>51</v>
      </c>
      <c r="C36" s="29"/>
      <c r="D36" s="29"/>
      <c r="E36" s="29"/>
      <c r="F36" s="29"/>
      <c r="G36" s="29"/>
      <c r="H36" s="29"/>
      <c r="I36" s="39" t="n">
        <f aca="false">I34+I35</f>
        <v>0.1944444444</v>
      </c>
      <c r="J36" s="36" t="n">
        <f aca="false">SUM(J34:J35)</f>
        <v>399.9022222</v>
      </c>
      <c r="K36" s="21"/>
      <c r="L36" s="21"/>
      <c r="M36" s="21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customFormat="false" ht="14.25" hidden="false" customHeight="true" outlineLevel="0" collapsed="false">
      <c r="A37" s="14"/>
      <c r="B37" s="40"/>
      <c r="C37" s="40"/>
      <c r="D37" s="40"/>
      <c r="E37" s="40"/>
      <c r="F37" s="40"/>
      <c r="G37" s="40"/>
      <c r="H37" s="40"/>
      <c r="I37" s="41"/>
      <c r="J37" s="42"/>
      <c r="K37" s="21"/>
      <c r="L37" s="21"/>
      <c r="M37" s="21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customFormat="false" ht="14.25" hidden="false" customHeight="true" outlineLevel="0" collapsed="false">
      <c r="A38" s="14"/>
      <c r="B38" s="29" t="s">
        <v>52</v>
      </c>
      <c r="C38" s="29"/>
      <c r="D38" s="29"/>
      <c r="E38" s="29"/>
      <c r="F38" s="29"/>
      <c r="G38" s="29"/>
      <c r="H38" s="29"/>
      <c r="I38" s="29" t="s">
        <v>37</v>
      </c>
      <c r="J38" s="29" t="s">
        <v>38</v>
      </c>
      <c r="K38" s="21"/>
      <c r="L38" s="21"/>
      <c r="M38" s="21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customFormat="false" ht="14.25" hidden="false" customHeight="true" outlineLevel="0" collapsed="false">
      <c r="A39" s="14"/>
      <c r="B39" s="29" t="s">
        <v>53</v>
      </c>
      <c r="C39" s="29"/>
      <c r="D39" s="29"/>
      <c r="E39" s="29"/>
      <c r="F39" s="29"/>
      <c r="G39" s="29"/>
      <c r="H39" s="29"/>
      <c r="I39" s="29"/>
      <c r="J39" s="38" t="n">
        <f aca="false">J28+J36</f>
        <v>2456.542222</v>
      </c>
      <c r="K39" s="21"/>
      <c r="L39" s="21"/>
      <c r="M39" s="21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customFormat="false" ht="14.25" hidden="false" customHeight="true" outlineLevel="0" collapsed="false">
      <c r="A40" s="14"/>
      <c r="B40" s="29" t="s">
        <v>12</v>
      </c>
      <c r="C40" s="17" t="s">
        <v>54</v>
      </c>
      <c r="D40" s="17"/>
      <c r="E40" s="17"/>
      <c r="F40" s="17"/>
      <c r="G40" s="17"/>
      <c r="H40" s="17"/>
      <c r="I40" s="33" t="n">
        <v>0.2</v>
      </c>
      <c r="J40" s="31" t="n">
        <f aca="false">$J$39*I40</f>
        <v>491.3084444</v>
      </c>
      <c r="K40" s="21"/>
      <c r="L40" s="21"/>
      <c r="M40" s="21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customFormat="false" ht="12.75" hidden="false" customHeight="true" outlineLevel="0" collapsed="false">
      <c r="A41" s="14"/>
      <c r="B41" s="29" t="s">
        <v>14</v>
      </c>
      <c r="C41" s="17" t="s">
        <v>55</v>
      </c>
      <c r="D41" s="17"/>
      <c r="E41" s="17"/>
      <c r="F41" s="17"/>
      <c r="G41" s="17"/>
      <c r="H41" s="17"/>
      <c r="I41" s="33" t="n">
        <v>0.025</v>
      </c>
      <c r="J41" s="31" t="n">
        <f aca="false">$J$39*I41</f>
        <v>61.41355555</v>
      </c>
      <c r="K41" s="21"/>
      <c r="L41" s="21"/>
      <c r="M41" s="21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customFormat="false" ht="14.25" hidden="false" customHeight="true" outlineLevel="0" collapsed="false">
      <c r="A42" s="14"/>
      <c r="B42" s="29" t="s">
        <v>17</v>
      </c>
      <c r="C42" s="17" t="s">
        <v>56</v>
      </c>
      <c r="D42" s="17"/>
      <c r="E42" s="17"/>
      <c r="F42" s="17"/>
      <c r="G42" s="17"/>
      <c r="H42" s="17"/>
      <c r="I42" s="43" t="n">
        <v>0</v>
      </c>
      <c r="J42" s="31" t="n">
        <f aca="false">$J$39*I42</f>
        <v>0</v>
      </c>
      <c r="K42" s="21"/>
      <c r="L42" s="21"/>
      <c r="M42" s="21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customFormat="false" ht="12.75" hidden="false" customHeight="true" outlineLevel="0" collapsed="false">
      <c r="A43" s="14"/>
      <c r="B43" s="29" t="s">
        <v>20</v>
      </c>
      <c r="C43" s="17" t="s">
        <v>57</v>
      </c>
      <c r="D43" s="17"/>
      <c r="E43" s="17"/>
      <c r="F43" s="17"/>
      <c r="G43" s="17"/>
      <c r="H43" s="17"/>
      <c r="I43" s="33" t="n">
        <v>0.015</v>
      </c>
      <c r="J43" s="31" t="n">
        <f aca="false">$J$39*I43</f>
        <v>36.84813333</v>
      </c>
      <c r="K43" s="21"/>
      <c r="L43" s="21"/>
      <c r="M43" s="21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customFormat="false" ht="14.25" hidden="false" customHeight="true" outlineLevel="0" collapsed="false">
      <c r="A44" s="14"/>
      <c r="B44" s="29" t="s">
        <v>43</v>
      </c>
      <c r="C44" s="17" t="s">
        <v>58</v>
      </c>
      <c r="D44" s="17"/>
      <c r="E44" s="17"/>
      <c r="F44" s="17"/>
      <c r="G44" s="17"/>
      <c r="H44" s="17"/>
      <c r="I44" s="33" t="n">
        <v>0.01</v>
      </c>
      <c r="J44" s="31" t="n">
        <f aca="false">$J$39*I44</f>
        <v>24.56542222</v>
      </c>
      <c r="K44" s="21"/>
      <c r="L44" s="21"/>
      <c r="M44" s="21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customFormat="false" ht="14.25" hidden="false" customHeight="true" outlineLevel="0" collapsed="false">
      <c r="A45" s="14"/>
      <c r="B45" s="29" t="s">
        <v>59</v>
      </c>
      <c r="C45" s="17" t="s">
        <v>60</v>
      </c>
      <c r="D45" s="17"/>
      <c r="E45" s="17"/>
      <c r="F45" s="17"/>
      <c r="G45" s="17"/>
      <c r="H45" s="17"/>
      <c r="I45" s="33" t="n">
        <v>0.006</v>
      </c>
      <c r="J45" s="31" t="n">
        <f aca="false">$J$39*I45</f>
        <v>14.739253332</v>
      </c>
      <c r="K45" s="21"/>
      <c r="L45" s="21"/>
      <c r="M45" s="21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customFormat="false" ht="14.25" hidden="false" customHeight="true" outlineLevel="0" collapsed="false">
      <c r="A46" s="14"/>
      <c r="B46" s="29" t="s">
        <v>61</v>
      </c>
      <c r="C46" s="17" t="s">
        <v>62</v>
      </c>
      <c r="D46" s="17"/>
      <c r="E46" s="17"/>
      <c r="F46" s="17"/>
      <c r="G46" s="17"/>
      <c r="H46" s="17"/>
      <c r="I46" s="33" t="n">
        <v>0.002</v>
      </c>
      <c r="J46" s="31" t="n">
        <f aca="false">$J$39*I46</f>
        <v>4.913084444</v>
      </c>
      <c r="K46" s="21"/>
      <c r="L46" s="21"/>
      <c r="M46" s="21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customFormat="false" ht="14.25" hidden="false" customHeight="true" outlineLevel="0" collapsed="false">
      <c r="A47" s="14"/>
      <c r="B47" s="29" t="s">
        <v>63</v>
      </c>
      <c r="C47" s="17" t="s">
        <v>64</v>
      </c>
      <c r="D47" s="17"/>
      <c r="E47" s="17"/>
      <c r="F47" s="17"/>
      <c r="G47" s="17"/>
      <c r="H47" s="17"/>
      <c r="I47" s="33" t="n">
        <v>0.08</v>
      </c>
      <c r="J47" s="31" t="n">
        <f aca="false">$J$39*I47</f>
        <v>196.52337776</v>
      </c>
      <c r="K47" s="21"/>
      <c r="L47" s="21"/>
      <c r="M47" s="21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customFormat="false" ht="14.25" hidden="false" customHeight="true" outlineLevel="0" collapsed="false">
      <c r="A48" s="14"/>
      <c r="B48" s="29" t="s">
        <v>65</v>
      </c>
      <c r="C48" s="29"/>
      <c r="D48" s="29"/>
      <c r="E48" s="29"/>
      <c r="F48" s="29"/>
      <c r="G48" s="29"/>
      <c r="H48" s="29"/>
      <c r="I48" s="39" t="n">
        <f aca="false">SUM(I40:I47)</f>
        <v>0.338</v>
      </c>
      <c r="J48" s="36" t="n">
        <f aca="false">SUM(J40:J47)</f>
        <v>830.311271036</v>
      </c>
      <c r="K48" s="21"/>
      <c r="L48" s="21"/>
      <c r="M48" s="21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customFormat="false" ht="14.25" hidden="false" customHeight="true" outlineLevel="0" collapsed="false">
      <c r="A49" s="14"/>
      <c r="B49" s="19"/>
      <c r="C49" s="19"/>
      <c r="D49" s="19"/>
      <c r="E49" s="19"/>
      <c r="F49" s="19"/>
      <c r="G49" s="19"/>
      <c r="H49" s="19"/>
      <c r="I49" s="44"/>
      <c r="J49" s="45"/>
      <c r="K49" s="21"/>
      <c r="L49" s="21"/>
      <c r="M49" s="21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customFormat="false" ht="12.75" hidden="false" customHeight="true" outlineLevel="0" collapsed="false">
      <c r="A50" s="14"/>
      <c r="B50" s="29" t="s">
        <v>66</v>
      </c>
      <c r="C50" s="29"/>
      <c r="D50" s="29"/>
      <c r="E50" s="29"/>
      <c r="F50" s="29"/>
      <c r="G50" s="29"/>
      <c r="H50" s="29"/>
      <c r="I50" s="39"/>
      <c r="J50" s="29" t="s">
        <v>38</v>
      </c>
      <c r="K50" s="21"/>
      <c r="L50" s="21"/>
      <c r="M50" s="21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customFormat="false" ht="12.75" hidden="false" customHeight="true" outlineLevel="0" collapsed="false">
      <c r="A51" s="46"/>
      <c r="B51" s="29" t="s">
        <v>12</v>
      </c>
      <c r="C51" s="17" t="s">
        <v>67</v>
      </c>
      <c r="D51" s="17"/>
      <c r="E51" s="17"/>
      <c r="F51" s="17"/>
      <c r="G51" s="17"/>
      <c r="H51" s="17"/>
      <c r="I51" s="47" t="n">
        <f aca="false">Faxineiro!I51</f>
        <v>6</v>
      </c>
      <c r="J51" s="35" t="n">
        <f aca="false">((22*I51*2)-(J23*0.06))</f>
        <v>174.4896</v>
      </c>
      <c r="K51" s="48"/>
      <c r="L51" s="48"/>
      <c r="M51" s="48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customFormat="false" ht="14.25" hidden="false" customHeight="true" outlineLevel="0" collapsed="false">
      <c r="A52" s="14"/>
      <c r="B52" s="29" t="s">
        <v>14</v>
      </c>
      <c r="C52" s="17" t="s">
        <v>68</v>
      </c>
      <c r="D52" s="17"/>
      <c r="E52" s="17"/>
      <c r="F52" s="17"/>
      <c r="G52" s="17"/>
      <c r="H52" s="17"/>
      <c r="I52" s="49" t="n">
        <f aca="false">Faxineiro!I52</f>
        <v>27.24</v>
      </c>
      <c r="J52" s="31" t="n">
        <f aca="false">I52*22*0.8</f>
        <v>479.424</v>
      </c>
      <c r="K52" s="21"/>
      <c r="L52" s="21"/>
      <c r="M52" s="21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customFormat="false" ht="14.25" hidden="false" customHeight="true" outlineLevel="0" collapsed="false">
      <c r="A53" s="14"/>
      <c r="B53" s="29" t="s">
        <v>69</v>
      </c>
      <c r="C53" s="17"/>
      <c r="D53" s="17"/>
      <c r="E53" s="17"/>
      <c r="F53" s="17"/>
      <c r="G53" s="17"/>
      <c r="H53" s="17"/>
      <c r="I53" s="50"/>
      <c r="J53" s="31"/>
      <c r="K53" s="21"/>
      <c r="L53" s="21"/>
      <c r="M53" s="21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customFormat="false" ht="14.25" hidden="false" customHeight="true" outlineLevel="0" collapsed="false">
      <c r="A54" s="14"/>
      <c r="B54" s="29" t="s">
        <v>17</v>
      </c>
      <c r="C54" s="17" t="s">
        <v>70</v>
      </c>
      <c r="D54" s="17"/>
      <c r="E54" s="17"/>
      <c r="F54" s="17"/>
      <c r="G54" s="17"/>
      <c r="H54" s="17"/>
      <c r="I54" s="31"/>
      <c r="J54" s="31" t="n">
        <v>0</v>
      </c>
      <c r="K54" s="21"/>
      <c r="L54" s="21"/>
      <c r="M54" s="21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customFormat="false" ht="14.25" hidden="false" customHeight="true" outlineLevel="0" collapsed="false">
      <c r="A55" s="14"/>
      <c r="B55" s="29" t="s">
        <v>20</v>
      </c>
      <c r="C55" s="17" t="s">
        <v>71</v>
      </c>
      <c r="D55" s="17"/>
      <c r="E55" s="17"/>
      <c r="F55" s="17"/>
      <c r="G55" s="17"/>
      <c r="H55" s="17"/>
      <c r="I55" s="31"/>
      <c r="J55" s="24" t="n">
        <v>0</v>
      </c>
      <c r="K55" s="51" t="s">
        <v>72</v>
      </c>
      <c r="L55" s="21"/>
      <c r="M55" s="21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customFormat="false" ht="14.25" hidden="false" customHeight="true" outlineLevel="0" collapsed="false">
      <c r="A56" s="14"/>
      <c r="B56" s="29" t="s">
        <v>43</v>
      </c>
      <c r="C56" s="17" t="s">
        <v>73</v>
      </c>
      <c r="D56" s="17"/>
      <c r="E56" s="17"/>
      <c r="F56" s="17"/>
      <c r="G56" s="17"/>
      <c r="H56" s="17"/>
      <c r="I56" s="52"/>
      <c r="J56" s="31" t="n">
        <v>0</v>
      </c>
      <c r="K56" s="21"/>
      <c r="L56" s="21"/>
      <c r="M56" s="21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customFormat="false" ht="14.25" hidden="false" customHeight="true" outlineLevel="0" collapsed="false">
      <c r="A57" s="14"/>
      <c r="B57" s="29" t="s">
        <v>59</v>
      </c>
      <c r="C57" s="17" t="s">
        <v>74</v>
      </c>
      <c r="D57" s="17"/>
      <c r="E57" s="17"/>
      <c r="F57" s="17"/>
      <c r="G57" s="17"/>
      <c r="H57" s="17"/>
      <c r="I57" s="31"/>
      <c r="J57" s="31" t="n">
        <f aca="false">Faxineiro!J57</f>
        <v>0.8708333333</v>
      </c>
      <c r="K57" s="21"/>
      <c r="L57" s="21"/>
      <c r="M57" s="21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customFormat="false" ht="14.25" hidden="false" customHeight="true" outlineLevel="0" collapsed="false">
      <c r="A58" s="14"/>
      <c r="B58" s="29" t="s">
        <v>75</v>
      </c>
      <c r="C58" s="29"/>
      <c r="D58" s="29"/>
      <c r="E58" s="29"/>
      <c r="F58" s="29"/>
      <c r="G58" s="29"/>
      <c r="H58" s="29"/>
      <c r="I58" s="29"/>
      <c r="J58" s="36" t="n">
        <f aca="false">SUM(J51:J57)</f>
        <v>654.7844333</v>
      </c>
      <c r="K58" s="21"/>
      <c r="L58" s="21"/>
      <c r="M58" s="21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customFormat="false" ht="14.25" hidden="false" customHeight="true" outlineLevel="0" collapsed="false">
      <c r="A59" s="14"/>
      <c r="B59" s="19"/>
      <c r="C59" s="19"/>
      <c r="D59" s="19"/>
      <c r="E59" s="19"/>
      <c r="F59" s="19"/>
      <c r="G59" s="19"/>
      <c r="H59" s="19"/>
      <c r="I59" s="44"/>
      <c r="J59" s="45"/>
      <c r="K59" s="21"/>
      <c r="L59" s="21"/>
      <c r="M59" s="21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customFormat="false" ht="14.25" hidden="false" customHeight="true" outlineLevel="0" collapsed="false">
      <c r="A60" s="14"/>
      <c r="B60" s="16" t="s">
        <v>76</v>
      </c>
      <c r="C60" s="16"/>
      <c r="D60" s="16"/>
      <c r="E60" s="16"/>
      <c r="F60" s="16"/>
      <c r="G60" s="16"/>
      <c r="H60" s="16"/>
      <c r="I60" s="16"/>
      <c r="J60" s="16"/>
      <c r="K60" s="21"/>
      <c r="L60" s="21"/>
      <c r="M60" s="21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customFormat="false" ht="12.75" hidden="false" customHeight="true" outlineLevel="0" collapsed="false">
      <c r="A61" s="14"/>
      <c r="B61" s="29" t="s">
        <v>77</v>
      </c>
      <c r="C61" s="29"/>
      <c r="D61" s="29"/>
      <c r="E61" s="29"/>
      <c r="F61" s="29"/>
      <c r="G61" s="29"/>
      <c r="H61" s="29"/>
      <c r="I61" s="29"/>
      <c r="J61" s="29" t="s">
        <v>38</v>
      </c>
      <c r="K61" s="21"/>
      <c r="L61" s="21"/>
      <c r="M61" s="21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customFormat="false" ht="12.75" hidden="false" customHeight="true" outlineLevel="0" collapsed="false">
      <c r="A62" s="14"/>
      <c r="B62" s="29" t="s">
        <v>78</v>
      </c>
      <c r="C62" s="17" t="s">
        <v>79</v>
      </c>
      <c r="D62" s="17"/>
      <c r="E62" s="17"/>
      <c r="F62" s="17"/>
      <c r="G62" s="17"/>
      <c r="H62" s="17"/>
      <c r="I62" s="17"/>
      <c r="J62" s="31" t="n">
        <f aca="false">J36</f>
        <v>399.9022222</v>
      </c>
      <c r="K62" s="21"/>
      <c r="L62" s="21"/>
      <c r="M62" s="21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customFormat="false" ht="14.25" hidden="false" customHeight="true" outlineLevel="0" collapsed="false">
      <c r="A63" s="14"/>
      <c r="B63" s="29" t="s">
        <v>80</v>
      </c>
      <c r="C63" s="17" t="s">
        <v>81</v>
      </c>
      <c r="D63" s="17"/>
      <c r="E63" s="17"/>
      <c r="F63" s="17"/>
      <c r="G63" s="17"/>
      <c r="H63" s="17"/>
      <c r="I63" s="17"/>
      <c r="J63" s="31" t="n">
        <f aca="false">J48</f>
        <v>830.3112711</v>
      </c>
      <c r="K63" s="21"/>
      <c r="L63" s="21"/>
      <c r="M63" s="21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customFormat="false" ht="14.25" hidden="false" customHeight="true" outlineLevel="0" collapsed="false">
      <c r="A64" s="14"/>
      <c r="B64" s="29" t="s">
        <v>82</v>
      </c>
      <c r="C64" s="17" t="s">
        <v>83</v>
      </c>
      <c r="D64" s="17"/>
      <c r="E64" s="17"/>
      <c r="F64" s="17"/>
      <c r="G64" s="17"/>
      <c r="H64" s="17"/>
      <c r="I64" s="17"/>
      <c r="J64" s="31" t="n">
        <f aca="false">J58</f>
        <v>654.7844333</v>
      </c>
      <c r="K64" s="21"/>
      <c r="L64" s="21"/>
      <c r="M64" s="21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customFormat="false" ht="14.25" hidden="false" customHeight="true" outlineLevel="0" collapsed="false">
      <c r="A65" s="46"/>
      <c r="B65" s="29" t="s">
        <v>84</v>
      </c>
      <c r="C65" s="29"/>
      <c r="D65" s="29"/>
      <c r="E65" s="29"/>
      <c r="F65" s="29"/>
      <c r="G65" s="29"/>
      <c r="H65" s="29"/>
      <c r="I65" s="29"/>
      <c r="J65" s="36" t="n">
        <f aca="false">SUM(J62:J64)</f>
        <v>1884.997927</v>
      </c>
      <c r="K65" s="48"/>
      <c r="L65" s="48"/>
      <c r="M65" s="48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customFormat="false" ht="14.25" hidden="false" customHeight="true" outlineLevel="0" collapsed="false">
      <c r="A66" s="48"/>
      <c r="B66" s="19"/>
      <c r="C66" s="19"/>
      <c r="D66" s="19"/>
      <c r="E66" s="19"/>
      <c r="F66" s="19"/>
      <c r="G66" s="19"/>
      <c r="H66" s="19"/>
      <c r="I66" s="19"/>
      <c r="J66" s="53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</row>
    <row r="67" customFormat="false" ht="14.25" hidden="false" customHeight="true" outlineLevel="0" collapsed="false">
      <c r="A67" s="14"/>
      <c r="B67" s="54"/>
      <c r="C67" s="54"/>
      <c r="D67" s="54"/>
      <c r="E67" s="54"/>
      <c r="F67" s="54"/>
      <c r="G67" s="54"/>
      <c r="H67" s="54"/>
      <c r="I67" s="54"/>
      <c r="J67" s="54"/>
      <c r="K67" s="21"/>
      <c r="L67" s="21"/>
      <c r="M67" s="21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customFormat="false" ht="14.25" hidden="false" customHeight="true" outlineLevel="0" collapsed="false">
      <c r="A68" s="14"/>
      <c r="B68" s="16" t="s">
        <v>85</v>
      </c>
      <c r="C68" s="16"/>
      <c r="D68" s="16"/>
      <c r="E68" s="16"/>
      <c r="F68" s="16"/>
      <c r="G68" s="16"/>
      <c r="H68" s="16"/>
      <c r="I68" s="16"/>
      <c r="J68" s="16"/>
      <c r="K68" s="21"/>
      <c r="L68" s="21"/>
      <c r="M68" s="21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customFormat="false" ht="14.25" hidden="false" customHeight="true" outlineLevel="0" collapsed="false">
      <c r="A69" s="14"/>
      <c r="B69" s="29" t="n">
        <v>3</v>
      </c>
      <c r="C69" s="29" t="s">
        <v>86</v>
      </c>
      <c r="D69" s="29"/>
      <c r="E69" s="29"/>
      <c r="F69" s="29"/>
      <c r="G69" s="29"/>
      <c r="H69" s="29"/>
      <c r="I69" s="29" t="s">
        <v>37</v>
      </c>
      <c r="J69" s="29" t="s">
        <v>38</v>
      </c>
      <c r="K69" s="21"/>
      <c r="L69" s="21"/>
      <c r="M69" s="21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customFormat="false" ht="14.25" hidden="false" customHeight="true" outlineLevel="0" collapsed="false">
      <c r="A70" s="14"/>
      <c r="B70" s="29" t="s">
        <v>48</v>
      </c>
      <c r="C70" s="29"/>
      <c r="D70" s="29"/>
      <c r="E70" s="29"/>
      <c r="F70" s="29"/>
      <c r="G70" s="29"/>
      <c r="H70" s="29"/>
      <c r="I70" s="29"/>
      <c r="J70" s="38" t="n">
        <f aca="false">J28</f>
        <v>2056.64</v>
      </c>
      <c r="K70" s="21"/>
      <c r="L70" s="21"/>
      <c r="M70" s="21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customFormat="false" ht="14.25" hidden="false" customHeight="true" outlineLevel="0" collapsed="false">
      <c r="A71" s="14"/>
      <c r="B71" s="29" t="s">
        <v>12</v>
      </c>
      <c r="C71" s="17" t="s">
        <v>87</v>
      </c>
      <c r="D71" s="17"/>
      <c r="E71" s="17"/>
      <c r="F71" s="17"/>
      <c r="G71" s="17"/>
      <c r="H71" s="17"/>
      <c r="I71" s="33" t="n">
        <f aca="false">((1/12)*0.05)</f>
        <v>0.004166666667</v>
      </c>
      <c r="J71" s="31" t="n">
        <f aca="false">$J$70*I71</f>
        <v>8.56933333401888</v>
      </c>
      <c r="K71" s="21"/>
      <c r="L71" s="21"/>
      <c r="M71" s="21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customFormat="false" ht="14.25" hidden="false" customHeight="true" outlineLevel="0" collapsed="false">
      <c r="A72" s="14"/>
      <c r="B72" s="29" t="s">
        <v>14</v>
      </c>
      <c r="C72" s="17" t="s">
        <v>88</v>
      </c>
      <c r="D72" s="17"/>
      <c r="E72" s="17"/>
      <c r="F72" s="17"/>
      <c r="G72" s="17"/>
      <c r="H72" s="17"/>
      <c r="I72" s="33" t="n">
        <f aca="false">I71*0.08</f>
        <v>0.0003333333333</v>
      </c>
      <c r="J72" s="31" t="n">
        <f aca="false">$J$70*I72</f>
        <v>0.685546666598112</v>
      </c>
      <c r="K72" s="21"/>
      <c r="L72" s="21"/>
      <c r="M72" s="21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customFormat="false" ht="14.25" hidden="false" customHeight="true" outlineLevel="0" collapsed="false">
      <c r="A73" s="14"/>
      <c r="B73" s="29" t="s">
        <v>17</v>
      </c>
      <c r="C73" s="17" t="s">
        <v>89</v>
      </c>
      <c r="D73" s="17"/>
      <c r="E73" s="17"/>
      <c r="F73" s="17"/>
      <c r="G73" s="17"/>
      <c r="H73" s="17"/>
      <c r="I73" s="33" t="n">
        <f aca="false">(7/30)/12</f>
        <v>0.01944444444</v>
      </c>
      <c r="J73" s="31" t="n">
        <f aca="false">$J$70*I73</f>
        <v>39.9902222130816</v>
      </c>
      <c r="K73" s="55" t="s">
        <v>90</v>
      </c>
      <c r="L73" s="68"/>
      <c r="M73" s="21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customFormat="false" ht="14.25" hidden="false" customHeight="true" outlineLevel="0" collapsed="false">
      <c r="A74" s="14"/>
      <c r="B74" s="29" t="s">
        <v>20</v>
      </c>
      <c r="C74" s="17" t="s">
        <v>91</v>
      </c>
      <c r="D74" s="17"/>
      <c r="E74" s="17"/>
      <c r="F74" s="17"/>
      <c r="G74" s="17"/>
      <c r="H74" s="17"/>
      <c r="I74" s="33" t="n">
        <f aca="false">I73*I48</f>
        <v>0.006572222222</v>
      </c>
      <c r="J74" s="31" t="n">
        <f aca="false">$J$70*I74</f>
        <v>13.5166951106541</v>
      </c>
      <c r="K74" s="21"/>
      <c r="L74" s="21"/>
      <c r="M74" s="21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customFormat="false" ht="14.25" hidden="false" customHeight="true" outlineLevel="0" collapsed="false">
      <c r="A75" s="21"/>
      <c r="B75" s="29" t="s">
        <v>43</v>
      </c>
      <c r="C75" s="17" t="s">
        <v>92</v>
      </c>
      <c r="D75" s="17"/>
      <c r="E75" s="17"/>
      <c r="F75" s="17"/>
      <c r="G75" s="17"/>
      <c r="H75" s="17"/>
      <c r="I75" s="33" t="n">
        <f aca="false">(0.4*0.08)</f>
        <v>0.032</v>
      </c>
      <c r="J75" s="31" t="n">
        <f aca="false">$J$70*I75</f>
        <v>65.81248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</row>
    <row r="76" customFormat="false" ht="14.25" hidden="false" customHeight="true" outlineLevel="0" collapsed="false">
      <c r="A76" s="14"/>
      <c r="B76" s="29" t="s">
        <v>93</v>
      </c>
      <c r="C76" s="29"/>
      <c r="D76" s="29"/>
      <c r="E76" s="29"/>
      <c r="F76" s="29"/>
      <c r="G76" s="29"/>
      <c r="H76" s="29"/>
      <c r="I76" s="39" t="n">
        <f aca="false">SUM(I71:I75)</f>
        <v>0.0625166666623</v>
      </c>
      <c r="J76" s="36" t="n">
        <f aca="false">SUM(J71:J75)</f>
        <v>128.574277324353</v>
      </c>
      <c r="K76" s="21"/>
      <c r="L76" s="21"/>
      <c r="M76" s="21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customFormat="false" ht="14.25" hidden="false" customHeight="true" outlineLevel="0" collapsed="false">
      <c r="A77" s="21"/>
      <c r="B77" s="19"/>
      <c r="C77" s="19"/>
      <c r="D77" s="19"/>
      <c r="E77" s="19"/>
      <c r="F77" s="19"/>
      <c r="G77" s="19"/>
      <c r="H77" s="19"/>
      <c r="I77" s="44"/>
      <c r="J77" s="53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</row>
    <row r="78" customFormat="false" ht="14.25" hidden="false" customHeight="true" outlineLevel="0" collapsed="false">
      <c r="A78" s="46"/>
      <c r="B78" s="56"/>
      <c r="C78" s="56"/>
      <c r="D78" s="56"/>
      <c r="E78" s="56"/>
      <c r="F78" s="56"/>
      <c r="G78" s="56"/>
      <c r="H78" s="56"/>
      <c r="I78" s="56"/>
      <c r="J78" s="56"/>
      <c r="K78" s="48"/>
      <c r="L78" s="48"/>
      <c r="M78" s="48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customFormat="false" ht="14.25" hidden="false" customHeight="true" outlineLevel="0" collapsed="false">
      <c r="A79" s="14"/>
      <c r="B79" s="16" t="s">
        <v>94</v>
      </c>
      <c r="C79" s="16"/>
      <c r="D79" s="16"/>
      <c r="E79" s="16"/>
      <c r="F79" s="16"/>
      <c r="G79" s="16"/>
      <c r="H79" s="16"/>
      <c r="I79" s="16"/>
      <c r="J79" s="16"/>
      <c r="K79" s="21"/>
      <c r="L79" s="21"/>
      <c r="M79" s="21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customFormat="false" ht="14.25" hidden="false" customHeight="true" outlineLevel="0" collapsed="false">
      <c r="A80" s="21"/>
      <c r="B80" s="29" t="s">
        <v>95</v>
      </c>
      <c r="C80" s="29"/>
      <c r="D80" s="29"/>
      <c r="E80" s="29"/>
      <c r="F80" s="29"/>
      <c r="G80" s="29"/>
      <c r="H80" s="29"/>
      <c r="I80" s="29" t="s">
        <v>37</v>
      </c>
      <c r="J80" s="29" t="s">
        <v>38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1" customFormat="false" ht="14.25" hidden="false" customHeight="true" outlineLevel="0" collapsed="false">
      <c r="A81" s="14"/>
      <c r="B81" s="57" t="s">
        <v>48</v>
      </c>
      <c r="C81" s="57"/>
      <c r="D81" s="57"/>
      <c r="E81" s="57"/>
      <c r="F81" s="57"/>
      <c r="G81" s="57"/>
      <c r="H81" s="57"/>
      <c r="I81" s="57"/>
      <c r="J81" s="36" t="n">
        <f aca="false">J28</f>
        <v>2056.64</v>
      </c>
      <c r="K81" s="21"/>
      <c r="L81" s="21"/>
      <c r="M81" s="21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customFormat="false" ht="14.25" hidden="false" customHeight="true" outlineLevel="0" collapsed="false">
      <c r="A82" s="14"/>
      <c r="B82" s="29" t="s">
        <v>12</v>
      </c>
      <c r="C82" s="17" t="s">
        <v>96</v>
      </c>
      <c r="D82" s="17"/>
      <c r="E82" s="17"/>
      <c r="F82" s="17"/>
      <c r="G82" s="17"/>
      <c r="H82" s="17"/>
      <c r="I82" s="33" t="n">
        <f aca="false">I35/12</f>
        <v>0.009259259259</v>
      </c>
      <c r="J82" s="31" t="n">
        <f aca="false">$J$81*I82</f>
        <v>19.0429629624298</v>
      </c>
      <c r="K82" s="21"/>
      <c r="L82" s="21"/>
      <c r="M82" s="21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customFormat="false" ht="12.75" hidden="false" customHeight="true" outlineLevel="0" collapsed="false">
      <c r="A83" s="14"/>
      <c r="B83" s="29" t="s">
        <v>14</v>
      </c>
      <c r="C83" s="17" t="s">
        <v>97</v>
      </c>
      <c r="D83" s="17"/>
      <c r="E83" s="17"/>
      <c r="F83" s="17"/>
      <c r="G83" s="17"/>
      <c r="H83" s="17"/>
      <c r="I83" s="33" t="n">
        <f aca="false">(5.96/30)*(1/12)</f>
        <v>0.01655555556</v>
      </c>
      <c r="J83" s="31" t="n">
        <f aca="false">$J$81*I83</f>
        <v>34.0488177869184</v>
      </c>
      <c r="K83" s="21"/>
      <c r="L83" s="21"/>
      <c r="M83" s="21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customFormat="false" ht="14.25" hidden="false" customHeight="true" outlineLevel="0" collapsed="false">
      <c r="A84" s="14"/>
      <c r="B84" s="29" t="s">
        <v>17</v>
      </c>
      <c r="C84" s="17" t="s">
        <v>98</v>
      </c>
      <c r="D84" s="17"/>
      <c r="E84" s="17"/>
      <c r="F84" s="17"/>
      <c r="G84" s="17"/>
      <c r="H84" s="17"/>
      <c r="I84" s="33" t="n">
        <f aca="false">(5/30)/12*0.015</f>
        <v>0.0002083333333</v>
      </c>
      <c r="J84" s="31" t="n">
        <f aca="false">$J$81*I84</f>
        <v>0.428466666598112</v>
      </c>
      <c r="K84" s="21"/>
      <c r="L84" s="21"/>
      <c r="M84" s="21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customFormat="false" ht="12.75" hidden="false" customHeight="true" outlineLevel="0" collapsed="false">
      <c r="A85" s="14"/>
      <c r="B85" s="29" t="s">
        <v>20</v>
      </c>
      <c r="C85" s="28" t="s">
        <v>99</v>
      </c>
      <c r="D85" s="28"/>
      <c r="E85" s="28"/>
      <c r="F85" s="28"/>
      <c r="G85" s="28"/>
      <c r="H85" s="28"/>
      <c r="I85" s="33" t="n">
        <f aca="false">(15/30)/12*0.0078</f>
        <v>0.000325</v>
      </c>
      <c r="J85" s="31" t="n">
        <f aca="false">$J$81*I85</f>
        <v>0.668408</v>
      </c>
      <c r="K85" s="21"/>
      <c r="L85" s="21"/>
      <c r="M85" s="21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customFormat="false" ht="14.25" hidden="false" customHeight="true" outlineLevel="0" collapsed="false">
      <c r="A86" s="14"/>
      <c r="B86" s="29" t="s">
        <v>43</v>
      </c>
      <c r="C86" s="17" t="s">
        <v>100</v>
      </c>
      <c r="D86" s="17"/>
      <c r="E86" s="17"/>
      <c r="F86" s="17"/>
      <c r="G86" s="17"/>
      <c r="H86" s="17"/>
      <c r="I86" s="33" t="n">
        <f aca="false">(0.0144*0.1*0.4509*6/12)</f>
        <v>0.000324648</v>
      </c>
      <c r="J86" s="31" t="n">
        <f aca="false">$J$81*I86</f>
        <v>0.66768406272</v>
      </c>
      <c r="K86" s="21"/>
      <c r="L86" s="21"/>
      <c r="M86" s="21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customFormat="false" ht="14.25" hidden="false" customHeight="true" outlineLevel="0" collapsed="false">
      <c r="A87" s="14"/>
      <c r="B87" s="29" t="s">
        <v>59</v>
      </c>
      <c r="C87" s="17" t="s">
        <v>101</v>
      </c>
      <c r="D87" s="17"/>
      <c r="E87" s="17"/>
      <c r="F87" s="17"/>
      <c r="G87" s="17"/>
      <c r="H87" s="17"/>
      <c r="I87" s="33" t="n">
        <f aca="false">SUM(I82:I86)*I48</f>
        <v>0.009015405098</v>
      </c>
      <c r="J87" s="31" t="n">
        <f aca="false">$J$81*I87</f>
        <v>18.5414427407507</v>
      </c>
      <c r="K87" s="21"/>
      <c r="L87" s="21"/>
      <c r="M87" s="21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customFormat="false" ht="14.25" hidden="false" customHeight="true" outlineLevel="0" collapsed="false">
      <c r="A88" s="46"/>
      <c r="B88" s="29" t="s">
        <v>102</v>
      </c>
      <c r="C88" s="29"/>
      <c r="D88" s="29"/>
      <c r="E88" s="29"/>
      <c r="F88" s="29"/>
      <c r="G88" s="29"/>
      <c r="H88" s="29"/>
      <c r="I88" s="39" t="n">
        <f aca="false">SUM(I82:I87)</f>
        <v>0.0356882012503</v>
      </c>
      <c r="J88" s="36" t="n">
        <f aca="false">SUM(J82:J87)</f>
        <v>73.397782219417</v>
      </c>
      <c r="K88" s="48"/>
      <c r="L88" s="48"/>
      <c r="M88" s="48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customFormat="false" ht="16.5" hidden="false" customHeight="true" outlineLevel="0" collapsed="false">
      <c r="A89" s="14"/>
      <c r="B89" s="58"/>
      <c r="C89" s="58"/>
      <c r="D89" s="58"/>
      <c r="E89" s="58"/>
      <c r="F89" s="58"/>
      <c r="G89" s="58"/>
      <c r="H89" s="58"/>
      <c r="I89" s="58"/>
      <c r="J89" s="58"/>
      <c r="K89" s="21"/>
      <c r="L89" s="21"/>
      <c r="M89" s="21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customFormat="false" ht="12.75" hidden="false" customHeight="true" outlineLevel="0" collapsed="false">
      <c r="A90" s="14"/>
      <c r="B90" s="29" t="s">
        <v>103</v>
      </c>
      <c r="C90" s="29"/>
      <c r="D90" s="29"/>
      <c r="E90" s="29"/>
      <c r="F90" s="29"/>
      <c r="G90" s="29"/>
      <c r="H90" s="29"/>
      <c r="I90" s="29" t="s">
        <v>37</v>
      </c>
      <c r="J90" s="29" t="s">
        <v>38</v>
      </c>
      <c r="K90" s="21"/>
      <c r="L90" s="21"/>
      <c r="M90" s="21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customFormat="false" ht="12.75" hidden="false" customHeight="true" outlineLevel="0" collapsed="false">
      <c r="A91" s="14"/>
      <c r="B91" s="29" t="s">
        <v>48</v>
      </c>
      <c r="C91" s="29"/>
      <c r="D91" s="29"/>
      <c r="E91" s="29"/>
      <c r="F91" s="29"/>
      <c r="G91" s="29"/>
      <c r="H91" s="29"/>
      <c r="I91" s="29"/>
      <c r="J91" s="59" t="n">
        <f aca="false">J28</f>
        <v>2056.64</v>
      </c>
      <c r="K91" s="21"/>
      <c r="L91" s="21"/>
      <c r="M91" s="21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customFormat="false" ht="12.75" hidden="false" customHeight="true" outlineLevel="0" collapsed="false">
      <c r="A92" s="14"/>
      <c r="B92" s="29" t="s">
        <v>12</v>
      </c>
      <c r="C92" s="17" t="s">
        <v>104</v>
      </c>
      <c r="D92" s="17"/>
      <c r="E92" s="17"/>
      <c r="F92" s="17"/>
      <c r="G92" s="17"/>
      <c r="H92" s="17"/>
      <c r="I92" s="33"/>
      <c r="J92" s="31" t="n">
        <v>0</v>
      </c>
      <c r="K92" s="21"/>
      <c r="L92" s="21"/>
      <c r="M92" s="21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customFormat="false" ht="14.25" hidden="false" customHeight="true" outlineLevel="0" collapsed="false">
      <c r="A93" s="14"/>
      <c r="B93" s="29" t="s">
        <v>105</v>
      </c>
      <c r="C93" s="29"/>
      <c r="D93" s="29"/>
      <c r="E93" s="29"/>
      <c r="F93" s="29"/>
      <c r="G93" s="29"/>
      <c r="H93" s="29"/>
      <c r="I93" s="39"/>
      <c r="J93" s="36" t="n">
        <f aca="false">J92</f>
        <v>0</v>
      </c>
      <c r="K93" s="21"/>
      <c r="L93" s="21"/>
      <c r="M93" s="21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customFormat="false" ht="16.5" hidden="false" customHeight="true" outlineLevel="0" collapsed="false">
      <c r="A94" s="14"/>
      <c r="B94" s="11"/>
      <c r="C94" s="11"/>
      <c r="D94" s="11"/>
      <c r="E94" s="11"/>
      <c r="F94" s="11"/>
      <c r="G94" s="11"/>
      <c r="H94" s="11"/>
      <c r="I94" s="11"/>
      <c r="J94" s="11"/>
      <c r="K94" s="21"/>
      <c r="L94" s="21"/>
      <c r="M94" s="21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customFormat="false" ht="14.25" hidden="false" customHeight="true" outlineLevel="0" collapsed="false">
      <c r="A95" s="14"/>
      <c r="B95" s="16" t="s">
        <v>106</v>
      </c>
      <c r="C95" s="16"/>
      <c r="D95" s="16"/>
      <c r="E95" s="16"/>
      <c r="F95" s="16"/>
      <c r="G95" s="16"/>
      <c r="H95" s="16"/>
      <c r="I95" s="16"/>
      <c r="J95" s="16"/>
      <c r="K95" s="21"/>
      <c r="L95" s="21"/>
      <c r="M95" s="21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customFormat="false" ht="12.75" hidden="false" customHeight="true" outlineLevel="0" collapsed="false">
      <c r="A96" s="14"/>
      <c r="B96" s="29" t="s">
        <v>107</v>
      </c>
      <c r="C96" s="29"/>
      <c r="D96" s="29"/>
      <c r="E96" s="29"/>
      <c r="F96" s="29"/>
      <c r="G96" s="29"/>
      <c r="H96" s="29"/>
      <c r="I96" s="29"/>
      <c r="J96" s="29" t="s">
        <v>38</v>
      </c>
      <c r="K96" s="21"/>
      <c r="L96" s="21"/>
      <c r="M96" s="21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customFormat="false" ht="12.75" hidden="false" customHeight="true" outlineLevel="0" collapsed="false">
      <c r="A97" s="14"/>
      <c r="B97" s="29" t="s">
        <v>108</v>
      </c>
      <c r="C97" s="17" t="s">
        <v>97</v>
      </c>
      <c r="D97" s="17"/>
      <c r="E97" s="17"/>
      <c r="F97" s="17"/>
      <c r="G97" s="17"/>
      <c r="H97" s="17"/>
      <c r="I97" s="17"/>
      <c r="J97" s="31" t="n">
        <f aca="false">J88</f>
        <v>73.39778221</v>
      </c>
      <c r="K97" s="21"/>
      <c r="L97" s="21"/>
      <c r="M97" s="21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customFormat="false" ht="14.25" hidden="false" customHeight="true" outlineLevel="0" collapsed="false">
      <c r="A98" s="14"/>
      <c r="B98" s="29" t="s">
        <v>109</v>
      </c>
      <c r="C98" s="17" t="s">
        <v>110</v>
      </c>
      <c r="D98" s="17"/>
      <c r="E98" s="17"/>
      <c r="F98" s="17"/>
      <c r="G98" s="17"/>
      <c r="H98" s="17"/>
      <c r="I98" s="17"/>
      <c r="J98" s="31" t="n">
        <f aca="false">J93</f>
        <v>0</v>
      </c>
      <c r="K98" s="21"/>
      <c r="L98" s="21"/>
      <c r="M98" s="21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customFormat="false" ht="14.25" hidden="false" customHeight="true" outlineLevel="0" collapsed="false">
      <c r="A99" s="46"/>
      <c r="B99" s="29" t="s">
        <v>111</v>
      </c>
      <c r="C99" s="29"/>
      <c r="D99" s="29"/>
      <c r="E99" s="29"/>
      <c r="F99" s="29"/>
      <c r="G99" s="29"/>
      <c r="H99" s="29"/>
      <c r="I99" s="29"/>
      <c r="J99" s="36" t="n">
        <f aca="false">SUM(J97:J98)</f>
        <v>73.39778221</v>
      </c>
      <c r="K99" s="48"/>
      <c r="L99" s="48"/>
      <c r="M99" s="48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customFormat="false" ht="16.5" hidden="false" customHeight="true" outlineLevel="0" collapsed="false">
      <c r="A100" s="14"/>
      <c r="B100" s="11"/>
      <c r="C100" s="11"/>
      <c r="D100" s="11"/>
      <c r="E100" s="11"/>
      <c r="F100" s="11"/>
      <c r="G100" s="11"/>
      <c r="H100" s="11"/>
      <c r="I100" s="11"/>
      <c r="J100" s="11"/>
      <c r="K100" s="21"/>
      <c r="L100" s="21"/>
      <c r="M100" s="21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customFormat="false" ht="16.5" hidden="false" customHeight="true" outlineLevel="0" collapsed="false">
      <c r="A101" s="14"/>
      <c r="B101" s="11"/>
      <c r="C101" s="11"/>
      <c r="D101" s="11"/>
      <c r="E101" s="11"/>
      <c r="F101" s="11"/>
      <c r="G101" s="11"/>
      <c r="H101" s="11"/>
      <c r="I101" s="11"/>
      <c r="J101" s="11"/>
      <c r="K101" s="21"/>
      <c r="L101" s="21"/>
      <c r="M101" s="21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customFormat="false" ht="14.25" hidden="false" customHeight="true" outlineLevel="0" collapsed="false">
      <c r="A102" s="14"/>
      <c r="B102" s="16" t="s">
        <v>112</v>
      </c>
      <c r="C102" s="16"/>
      <c r="D102" s="16"/>
      <c r="E102" s="16"/>
      <c r="F102" s="16"/>
      <c r="G102" s="16"/>
      <c r="H102" s="16"/>
      <c r="I102" s="16"/>
      <c r="J102" s="16"/>
      <c r="K102" s="21"/>
      <c r="L102" s="21"/>
      <c r="M102" s="21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customFormat="false" ht="14.25" hidden="false" customHeight="true" outlineLevel="0" collapsed="false">
      <c r="A103" s="14"/>
      <c r="B103" s="29" t="n">
        <v>5</v>
      </c>
      <c r="C103" s="29" t="s">
        <v>113</v>
      </c>
      <c r="D103" s="29"/>
      <c r="E103" s="29"/>
      <c r="F103" s="29"/>
      <c r="G103" s="29"/>
      <c r="H103" s="29"/>
      <c r="I103" s="29"/>
      <c r="J103" s="29" t="s">
        <v>38</v>
      </c>
      <c r="K103" s="21"/>
      <c r="L103" s="21"/>
      <c r="M103" s="21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customFormat="false" ht="14.25" hidden="false" customHeight="true" outlineLevel="0" collapsed="false">
      <c r="A104" s="14"/>
      <c r="B104" s="29" t="s">
        <v>12</v>
      </c>
      <c r="C104" s="17" t="s">
        <v>114</v>
      </c>
      <c r="D104" s="17"/>
      <c r="E104" s="17"/>
      <c r="F104" s="17"/>
      <c r="G104" s="17"/>
      <c r="H104" s="17"/>
      <c r="I104" s="31"/>
      <c r="J104" s="31" t="n">
        <f aca="false">'Uniforme-EPI'!F10+'Uniforme-EPI'!F14</f>
        <v>0</v>
      </c>
      <c r="K104" s="21"/>
      <c r="L104" s="21"/>
      <c r="M104" s="21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customFormat="false" ht="14.25" hidden="false" customHeight="true" outlineLevel="0" collapsed="false">
      <c r="A105" s="14"/>
      <c r="B105" s="29" t="s">
        <v>14</v>
      </c>
      <c r="C105" s="17" t="s">
        <v>115</v>
      </c>
      <c r="D105" s="17"/>
      <c r="E105" s="17"/>
      <c r="F105" s="17"/>
      <c r="G105" s="17"/>
      <c r="H105" s="17"/>
      <c r="I105" s="60"/>
      <c r="J105" s="31" t="n">
        <f aca="false">'Uniforme-EPI'!F17</f>
        <v>0</v>
      </c>
      <c r="K105" s="21"/>
      <c r="L105" s="21"/>
      <c r="M105" s="21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customFormat="false" ht="12.75" hidden="false" customHeight="true" outlineLevel="0" collapsed="false">
      <c r="A106" s="14"/>
      <c r="B106" s="61" t="s">
        <v>17</v>
      </c>
      <c r="C106" s="17" t="s">
        <v>116</v>
      </c>
      <c r="D106" s="17"/>
      <c r="E106" s="17"/>
      <c r="F106" s="17"/>
      <c r="G106" s="17"/>
      <c r="H106" s="17"/>
      <c r="I106" s="60"/>
      <c r="J106" s="31" t="n">
        <v>0</v>
      </c>
      <c r="K106" s="21"/>
      <c r="L106" s="21"/>
      <c r="M106" s="21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customFormat="false" ht="14.25" hidden="false" customHeight="true" outlineLevel="0" collapsed="false">
      <c r="A107" s="14"/>
      <c r="B107" s="61" t="s">
        <v>20</v>
      </c>
      <c r="C107" s="17" t="s">
        <v>117</v>
      </c>
      <c r="D107" s="17"/>
      <c r="E107" s="17"/>
      <c r="F107" s="17"/>
      <c r="G107" s="17"/>
      <c r="H107" s="17"/>
      <c r="I107" s="60"/>
      <c r="J107" s="31" t="n">
        <v>0</v>
      </c>
      <c r="K107" s="21"/>
      <c r="L107" s="21"/>
      <c r="M107" s="21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customFormat="false" ht="14.25" hidden="false" customHeight="true" outlineLevel="0" collapsed="false">
      <c r="A108" s="14"/>
      <c r="B108" s="29" t="s">
        <v>118</v>
      </c>
      <c r="C108" s="29"/>
      <c r="D108" s="29"/>
      <c r="E108" s="29"/>
      <c r="F108" s="29"/>
      <c r="G108" s="29"/>
      <c r="H108" s="29"/>
      <c r="I108" s="62"/>
      <c r="J108" s="36" t="n">
        <f aca="false">SUM(J104:J107)</f>
        <v>0</v>
      </c>
      <c r="K108" s="21"/>
      <c r="L108" s="21"/>
      <c r="M108" s="21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customFormat="false" ht="16.5" hidden="false" customHeight="true" outlineLevel="0" collapsed="false">
      <c r="A109" s="14"/>
      <c r="B109" s="63"/>
      <c r="C109" s="63"/>
      <c r="D109" s="63"/>
      <c r="E109" s="63"/>
      <c r="F109" s="63"/>
      <c r="G109" s="63"/>
      <c r="H109" s="63"/>
      <c r="I109" s="63"/>
      <c r="J109" s="63"/>
      <c r="K109" s="21"/>
      <c r="L109" s="21"/>
      <c r="M109" s="21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customFormat="false" ht="16.5" hidden="false" customHeight="true" outlineLevel="0" collapsed="false">
      <c r="A110" s="14"/>
      <c r="B110" s="11"/>
      <c r="C110" s="11"/>
      <c r="D110" s="11"/>
      <c r="E110" s="11"/>
      <c r="F110" s="11"/>
      <c r="G110" s="11"/>
      <c r="H110" s="11"/>
      <c r="I110" s="11"/>
      <c r="J110" s="11"/>
      <c r="K110" s="21"/>
      <c r="L110" s="21"/>
      <c r="M110" s="21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customFormat="false" ht="14.25" hidden="false" customHeight="true" outlineLevel="0" collapsed="false">
      <c r="A111" s="14"/>
      <c r="B111" s="16" t="s">
        <v>119</v>
      </c>
      <c r="C111" s="16"/>
      <c r="D111" s="16"/>
      <c r="E111" s="16"/>
      <c r="F111" s="16"/>
      <c r="G111" s="16"/>
      <c r="H111" s="16"/>
      <c r="I111" s="16"/>
      <c r="J111" s="16"/>
      <c r="K111" s="64"/>
      <c r="L111" s="64"/>
      <c r="M111" s="21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customFormat="false" ht="14.25" hidden="false" customHeight="true" outlineLevel="0" collapsed="false">
      <c r="A112" s="14"/>
      <c r="B112" s="29" t="n">
        <v>6</v>
      </c>
      <c r="C112" s="29" t="s">
        <v>120</v>
      </c>
      <c r="D112" s="29"/>
      <c r="E112" s="29"/>
      <c r="F112" s="29"/>
      <c r="G112" s="29"/>
      <c r="H112" s="29"/>
      <c r="I112" s="29" t="s">
        <v>37</v>
      </c>
      <c r="J112" s="29" t="s">
        <v>38</v>
      </c>
      <c r="K112" s="21"/>
      <c r="L112" s="21"/>
      <c r="M112" s="21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customFormat="false" ht="12.75" hidden="false" customHeight="true" outlineLevel="0" collapsed="false">
      <c r="A113" s="14"/>
      <c r="B113" s="29" t="s">
        <v>12</v>
      </c>
      <c r="C113" s="17" t="s">
        <v>121</v>
      </c>
      <c r="D113" s="17"/>
      <c r="E113" s="17"/>
      <c r="F113" s="17"/>
      <c r="G113" s="17"/>
      <c r="H113" s="17"/>
      <c r="I113" s="43" t="n">
        <v>0</v>
      </c>
      <c r="J113" s="31" t="n">
        <f aca="false">J130*I113</f>
        <v>0</v>
      </c>
      <c r="K113" s="21"/>
      <c r="L113" s="21"/>
      <c r="M113" s="65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customFormat="false" ht="14.25" hidden="false" customHeight="true" outlineLevel="0" collapsed="false">
      <c r="A114" s="14"/>
      <c r="B114" s="29" t="s">
        <v>14</v>
      </c>
      <c r="C114" s="17" t="s">
        <v>122</v>
      </c>
      <c r="D114" s="17"/>
      <c r="E114" s="17"/>
      <c r="F114" s="17"/>
      <c r="G114" s="17"/>
      <c r="H114" s="17"/>
      <c r="I114" s="43" t="n">
        <v>0</v>
      </c>
      <c r="J114" s="31" t="n">
        <f aca="false">(J130+J113)*I114</f>
        <v>0</v>
      </c>
      <c r="K114" s="21"/>
      <c r="L114" s="21"/>
      <c r="M114" s="21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customFormat="false" ht="14.25" hidden="false" customHeight="true" outlineLevel="0" collapsed="false">
      <c r="A115" s="14"/>
      <c r="B115" s="29" t="s">
        <v>17</v>
      </c>
      <c r="C115" s="29" t="s">
        <v>123</v>
      </c>
      <c r="D115" s="29"/>
      <c r="E115" s="29"/>
      <c r="F115" s="29"/>
      <c r="G115" s="29"/>
      <c r="H115" s="29"/>
      <c r="I115" s="33"/>
      <c r="J115" s="31"/>
      <c r="K115" s="21"/>
      <c r="L115" s="21"/>
      <c r="M115" s="21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customFormat="false" ht="14.25" hidden="false" customHeight="true" outlineLevel="0" collapsed="false">
      <c r="A116" s="14"/>
      <c r="B116" s="29" t="s">
        <v>124</v>
      </c>
      <c r="C116" s="17" t="s">
        <v>125</v>
      </c>
      <c r="D116" s="17"/>
      <c r="E116" s="17"/>
      <c r="F116" s="17"/>
      <c r="G116" s="17"/>
      <c r="H116" s="17"/>
      <c r="I116" s="43" t="n">
        <v>0</v>
      </c>
      <c r="J116" s="31" t="n">
        <f aca="false">(($J$130+$J$113+$J$114)/(1-($I$116+$I$117+$I$118))*I116)</f>
        <v>0</v>
      </c>
      <c r="K116" s="65"/>
      <c r="L116" s="21"/>
      <c r="M116" s="21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customFormat="false" ht="14.25" hidden="false" customHeight="true" outlineLevel="0" collapsed="false">
      <c r="A117" s="14"/>
      <c r="B117" s="29" t="s">
        <v>126</v>
      </c>
      <c r="C117" s="17" t="s">
        <v>127</v>
      </c>
      <c r="D117" s="17"/>
      <c r="E117" s="17"/>
      <c r="F117" s="17"/>
      <c r="G117" s="17"/>
      <c r="H117" s="17"/>
      <c r="I117" s="43" t="n">
        <v>0</v>
      </c>
      <c r="J117" s="31" t="n">
        <f aca="false">(($J$130+$J$113+$J$114)/(1-($I$116+$I$117+$I$118))*I117)</f>
        <v>0</v>
      </c>
      <c r="K117" s="65"/>
      <c r="L117" s="21"/>
      <c r="M117" s="21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customFormat="false" ht="14.25" hidden="false" customHeight="true" outlineLevel="0" collapsed="false">
      <c r="A118" s="14"/>
      <c r="B118" s="29" t="s">
        <v>128</v>
      </c>
      <c r="C118" s="17" t="s">
        <v>129</v>
      </c>
      <c r="D118" s="17"/>
      <c r="E118" s="17"/>
      <c r="F118" s="17"/>
      <c r="G118" s="17"/>
      <c r="H118" s="17"/>
      <c r="I118" s="33" t="n">
        <v>0.05</v>
      </c>
      <c r="J118" s="31" t="n">
        <f aca="false">(($J$130+$J$113+$J$114)/(1-($I$116+$I$117+$I$118))*I118)</f>
        <v>218.084736105263</v>
      </c>
      <c r="K118" s="65"/>
      <c r="L118" s="21"/>
      <c r="M118" s="21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customFormat="false" ht="14.25" hidden="false" customHeight="true" outlineLevel="0" collapsed="false">
      <c r="A119" s="14"/>
      <c r="B119" s="29" t="s">
        <v>20</v>
      </c>
      <c r="C119" s="17" t="s">
        <v>117</v>
      </c>
      <c r="D119" s="17"/>
      <c r="E119" s="17"/>
      <c r="F119" s="17"/>
      <c r="G119" s="17"/>
      <c r="H119" s="17"/>
      <c r="I119" s="33"/>
      <c r="J119" s="31"/>
      <c r="K119" s="65"/>
      <c r="L119" s="21"/>
      <c r="M119" s="21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customFormat="false" ht="14.25" hidden="false" customHeight="true" outlineLevel="0" collapsed="false">
      <c r="A120" s="14"/>
      <c r="B120" s="29" t="s">
        <v>130</v>
      </c>
      <c r="C120" s="29"/>
      <c r="D120" s="29"/>
      <c r="E120" s="29"/>
      <c r="F120" s="29"/>
      <c r="G120" s="29"/>
      <c r="H120" s="29"/>
      <c r="I120" s="66" t="n">
        <f aca="false">SUM(I113:I119)</f>
        <v>0.05</v>
      </c>
      <c r="J120" s="36" t="n">
        <f aca="false">(SUM(J113:J119))</f>
        <v>218.0847361</v>
      </c>
      <c r="K120" s="21"/>
      <c r="L120" s="21"/>
      <c r="M120" s="21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customFormat="false" ht="14.25" hidden="false" customHeight="true" outlineLevel="0" collapsed="false">
      <c r="A121" s="21"/>
      <c r="B121" s="19"/>
      <c r="C121" s="19"/>
      <c r="D121" s="19"/>
      <c r="E121" s="19"/>
      <c r="F121" s="19"/>
      <c r="G121" s="19"/>
      <c r="H121" s="19"/>
      <c r="I121" s="64"/>
      <c r="J121" s="53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customFormat="false" ht="14.25" hidden="false" customHeight="true" outlineLevel="0" collapsed="false">
      <c r="A122" s="21"/>
      <c r="B122" s="19"/>
      <c r="C122" s="19"/>
      <c r="D122" s="19"/>
      <c r="E122" s="19"/>
      <c r="F122" s="19"/>
      <c r="G122" s="19"/>
      <c r="H122" s="19"/>
      <c r="I122" s="64"/>
      <c r="J122" s="53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customFormat="false" ht="14.25" hidden="false" customHeight="true" outlineLevel="0" collapsed="false">
      <c r="A123" s="14"/>
      <c r="B123" s="16" t="s">
        <v>131</v>
      </c>
      <c r="C123" s="16"/>
      <c r="D123" s="16"/>
      <c r="E123" s="16"/>
      <c r="F123" s="16"/>
      <c r="G123" s="16"/>
      <c r="H123" s="16"/>
      <c r="I123" s="16"/>
      <c r="J123" s="16"/>
      <c r="K123" s="21"/>
      <c r="L123" s="21"/>
      <c r="M123" s="21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customFormat="false" ht="14.25" hidden="false" customHeight="true" outlineLevel="0" collapsed="false">
      <c r="A124" s="14"/>
      <c r="B124" s="29" t="s">
        <v>132</v>
      </c>
      <c r="C124" s="29"/>
      <c r="D124" s="29"/>
      <c r="E124" s="29"/>
      <c r="F124" s="29"/>
      <c r="G124" s="29"/>
      <c r="H124" s="29"/>
      <c r="I124" s="29"/>
      <c r="J124" s="29" t="s">
        <v>38</v>
      </c>
      <c r="K124" s="21"/>
      <c r="L124" s="21"/>
      <c r="M124" s="21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customFormat="false" ht="14.25" hidden="false" customHeight="true" outlineLevel="0" collapsed="false">
      <c r="A125" s="14"/>
      <c r="B125" s="29" t="s">
        <v>12</v>
      </c>
      <c r="C125" s="17" t="str">
        <f aca="false">B21</f>
        <v>MÓDULO 1 - COMPOSIÇÃO DA REMUNERAÇÃO</v>
      </c>
      <c r="D125" s="17"/>
      <c r="E125" s="17"/>
      <c r="F125" s="17"/>
      <c r="G125" s="17"/>
      <c r="H125" s="17"/>
      <c r="I125" s="17"/>
      <c r="J125" s="31" t="n">
        <f aca="false">J28</f>
        <v>2056.64</v>
      </c>
      <c r="K125" s="65"/>
      <c r="L125" s="21"/>
      <c r="M125" s="21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customFormat="false" ht="12.75" hidden="false" customHeight="true" outlineLevel="0" collapsed="false">
      <c r="A126" s="14"/>
      <c r="B126" s="29" t="s">
        <v>14</v>
      </c>
      <c r="C126" s="17" t="str">
        <f aca="false">B31</f>
        <v>MÓDULO 2 – ENCARGOS E BENEFÍCIOS ANUAIS, MENSAIS E DIÁRIOS</v>
      </c>
      <c r="D126" s="17"/>
      <c r="E126" s="17"/>
      <c r="F126" s="17"/>
      <c r="G126" s="17"/>
      <c r="H126" s="17"/>
      <c r="I126" s="17"/>
      <c r="J126" s="31" t="n">
        <f aca="false">J65</f>
        <v>1884.997927</v>
      </c>
      <c r="K126" s="65"/>
      <c r="L126" s="21"/>
      <c r="M126" s="21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customFormat="false" ht="14.25" hidden="false" customHeight="true" outlineLevel="0" collapsed="false">
      <c r="A127" s="14"/>
      <c r="B127" s="29" t="s">
        <v>17</v>
      </c>
      <c r="C127" s="17" t="str">
        <f aca="false">B68</f>
        <v>MÓDULO 3 – PROVISÃO PARA RESCISÃO</v>
      </c>
      <c r="D127" s="17"/>
      <c r="E127" s="17"/>
      <c r="F127" s="17"/>
      <c r="G127" s="17"/>
      <c r="H127" s="17"/>
      <c r="I127" s="17"/>
      <c r="J127" s="31" t="n">
        <f aca="false">J76</f>
        <v>128.5742773</v>
      </c>
      <c r="K127" s="65"/>
      <c r="L127" s="21"/>
      <c r="M127" s="21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customFormat="false" ht="14.25" hidden="false" customHeight="true" outlineLevel="0" collapsed="false">
      <c r="A128" s="14"/>
      <c r="B128" s="29" t="s">
        <v>20</v>
      </c>
      <c r="C128" s="17" t="str">
        <f aca="false">B79</f>
        <v>MÓDULO 4 – CUSTO DE REPOSIÇÃO DO PROFISSIONAL AUSENTE</v>
      </c>
      <c r="D128" s="17"/>
      <c r="E128" s="17"/>
      <c r="F128" s="17"/>
      <c r="G128" s="17"/>
      <c r="H128" s="17"/>
      <c r="I128" s="17"/>
      <c r="J128" s="31" t="n">
        <f aca="false">J99</f>
        <v>73.39778221</v>
      </c>
      <c r="K128" s="65"/>
      <c r="L128" s="21"/>
      <c r="M128" s="21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customFormat="false" ht="14.25" hidden="false" customHeight="true" outlineLevel="0" collapsed="false">
      <c r="A129" s="14"/>
      <c r="B129" s="29" t="s">
        <v>43</v>
      </c>
      <c r="C129" s="17" t="str">
        <f aca="false">B102</f>
        <v>MÓDULO 5 – INSUMOS DIVERSOS</v>
      </c>
      <c r="D129" s="17"/>
      <c r="E129" s="17"/>
      <c r="F129" s="17"/>
      <c r="G129" s="17"/>
      <c r="H129" s="17"/>
      <c r="I129" s="17"/>
      <c r="J129" s="31" t="n">
        <f aca="false">J108</f>
        <v>0</v>
      </c>
      <c r="K129" s="65"/>
      <c r="L129" s="21"/>
      <c r="M129" s="21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customFormat="false" ht="14.25" hidden="false" customHeight="true" outlineLevel="0" collapsed="false">
      <c r="A130" s="14"/>
      <c r="B130" s="29"/>
      <c r="C130" s="29" t="s">
        <v>133</v>
      </c>
      <c r="D130" s="29"/>
      <c r="E130" s="29"/>
      <c r="F130" s="29"/>
      <c r="G130" s="29"/>
      <c r="H130" s="29"/>
      <c r="I130" s="29"/>
      <c r="J130" s="36" t="n">
        <f aca="false">(SUM(J125:J129))</f>
        <v>4143.609986</v>
      </c>
      <c r="K130" s="65"/>
      <c r="L130" s="21"/>
      <c r="M130" s="21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customFormat="false" ht="12.75" hidden="false" customHeight="true" outlineLevel="0" collapsed="false">
      <c r="A131" s="14"/>
      <c r="B131" s="29" t="s">
        <v>59</v>
      </c>
      <c r="C131" s="17" t="str">
        <f aca="false">B111</f>
        <v>MÓDULO 6 – CUSTOS INDIRETOS, TRIBUTOS E LUCRO</v>
      </c>
      <c r="D131" s="17"/>
      <c r="E131" s="17"/>
      <c r="F131" s="17"/>
      <c r="G131" s="17"/>
      <c r="H131" s="17"/>
      <c r="I131" s="17"/>
      <c r="J131" s="31" t="n">
        <f aca="false">J120</f>
        <v>218.0847361</v>
      </c>
      <c r="K131" s="21"/>
      <c r="L131" s="21"/>
      <c r="M131" s="21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customFormat="false" ht="14.25" hidden="false" customHeight="true" outlineLevel="0" collapsed="false">
      <c r="A132" s="14"/>
      <c r="B132" s="29" t="s">
        <v>134</v>
      </c>
      <c r="C132" s="29"/>
      <c r="D132" s="29"/>
      <c r="E132" s="29"/>
      <c r="F132" s="29"/>
      <c r="G132" s="29"/>
      <c r="H132" s="29"/>
      <c r="I132" s="29"/>
      <c r="J132" s="36" t="n">
        <f aca="false">(SUM(J130:J131))</f>
        <v>4361.694722</v>
      </c>
      <c r="K132" s="21"/>
      <c r="L132" s="21"/>
      <c r="M132" s="21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customFormat="false" ht="14.25" hidden="false" customHeight="true" outlineLevel="0" collapsed="false">
      <c r="A133" s="14"/>
      <c r="B133" s="29"/>
      <c r="C133" s="29" t="s">
        <v>135</v>
      </c>
      <c r="D133" s="29"/>
      <c r="E133" s="29"/>
      <c r="F133" s="29"/>
      <c r="G133" s="29"/>
      <c r="H133" s="29"/>
      <c r="I133" s="61" t="n">
        <v>2</v>
      </c>
      <c r="J133" s="36" t="n">
        <f aca="false">J132*I133</f>
        <v>8723.389445</v>
      </c>
      <c r="K133" s="5"/>
      <c r="L133" s="21"/>
      <c r="M133" s="21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customFormat="false" ht="14.25" hidden="false" customHeight="true" outlineLevel="0" collapsed="false">
      <c r="A134" s="14"/>
      <c r="B134" s="21"/>
      <c r="C134" s="21"/>
      <c r="D134" s="21"/>
      <c r="E134" s="21"/>
      <c r="F134" s="21"/>
      <c r="G134" s="21"/>
      <c r="H134" s="21"/>
      <c r="I134" s="21"/>
      <c r="J134" s="67"/>
      <c r="K134" s="65"/>
      <c r="L134" s="65"/>
      <c r="M134" s="21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customFormat="false" ht="12.75" hidden="false" customHeight="true" outlineLevel="0" collapsed="false">
      <c r="A135" s="14"/>
      <c r="B135" s="21"/>
      <c r="C135" s="21"/>
      <c r="D135" s="21"/>
      <c r="E135" s="21"/>
      <c r="F135" s="21"/>
      <c r="G135" s="21"/>
      <c r="H135" s="21"/>
      <c r="I135" s="19"/>
      <c r="J135" s="37"/>
      <c r="K135" s="21"/>
      <c r="L135" s="21"/>
      <c r="M135" s="21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customFormat="false" ht="51" hidden="false" customHeight="true" outlineLevel="0" collapsed="false"/>
    <row r="137" customFormat="false" ht="12.7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1:J21"/>
    <mergeCell ref="C22:H22"/>
    <mergeCell ref="C23:H23"/>
    <mergeCell ref="C24:H24"/>
    <mergeCell ref="C25:H25"/>
    <mergeCell ref="C26:H26"/>
    <mergeCell ref="C27:H27"/>
    <mergeCell ref="B28:I28"/>
    <mergeCell ref="B31:J31"/>
    <mergeCell ref="B32:H32"/>
    <mergeCell ref="B33:I33"/>
    <mergeCell ref="C34:H34"/>
    <mergeCell ref="C35:H35"/>
    <mergeCell ref="B36:H36"/>
    <mergeCell ref="B38:H38"/>
    <mergeCell ref="B39:I39"/>
    <mergeCell ref="C40:H40"/>
    <mergeCell ref="C41:H41"/>
    <mergeCell ref="C42:H42"/>
    <mergeCell ref="C43:H43"/>
    <mergeCell ref="C44:H44"/>
    <mergeCell ref="C45:H45"/>
    <mergeCell ref="C46:H46"/>
    <mergeCell ref="C47:H47"/>
    <mergeCell ref="B48:H48"/>
    <mergeCell ref="B50:H50"/>
    <mergeCell ref="C51:H51"/>
    <mergeCell ref="C52:H52"/>
    <mergeCell ref="C53:H53"/>
    <mergeCell ref="C54:H54"/>
    <mergeCell ref="C55:H55"/>
    <mergeCell ref="C56:H56"/>
    <mergeCell ref="C57:H57"/>
    <mergeCell ref="B58:I58"/>
    <mergeCell ref="B60:J60"/>
    <mergeCell ref="B61:I61"/>
    <mergeCell ref="C62:I62"/>
    <mergeCell ref="C63:I63"/>
    <mergeCell ref="C64:I64"/>
    <mergeCell ref="B65:I65"/>
    <mergeCell ref="B67:J67"/>
    <mergeCell ref="B68:J68"/>
    <mergeCell ref="C69:H69"/>
    <mergeCell ref="B70:I70"/>
    <mergeCell ref="C71:H71"/>
    <mergeCell ref="C72:H72"/>
    <mergeCell ref="C73:H73"/>
    <mergeCell ref="C74:H74"/>
    <mergeCell ref="C75:H75"/>
    <mergeCell ref="B76:H76"/>
    <mergeCell ref="B78:J78"/>
    <mergeCell ref="B79:J79"/>
    <mergeCell ref="B80:H80"/>
    <mergeCell ref="B81:I81"/>
    <mergeCell ref="C82:H82"/>
    <mergeCell ref="C83:H83"/>
    <mergeCell ref="C84:H84"/>
    <mergeCell ref="C85:H85"/>
    <mergeCell ref="C86:H86"/>
    <mergeCell ref="C87:H87"/>
    <mergeCell ref="B88:H88"/>
    <mergeCell ref="B89:J89"/>
    <mergeCell ref="B90:H90"/>
    <mergeCell ref="B91:I91"/>
    <mergeCell ref="C92:H92"/>
    <mergeCell ref="B93:H93"/>
    <mergeCell ref="B95:J95"/>
    <mergeCell ref="B96:I96"/>
    <mergeCell ref="C97:I97"/>
    <mergeCell ref="C98:I98"/>
    <mergeCell ref="B99:I99"/>
    <mergeCell ref="B102:J102"/>
    <mergeCell ref="C103:H103"/>
    <mergeCell ref="C104:H104"/>
    <mergeCell ref="C105:H105"/>
    <mergeCell ref="C106:H106"/>
    <mergeCell ref="C107:H107"/>
    <mergeCell ref="B108:H108"/>
    <mergeCell ref="B109:J109"/>
    <mergeCell ref="B111:J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B120:H120"/>
    <mergeCell ref="B123:J123"/>
    <mergeCell ref="B124:I124"/>
    <mergeCell ref="C125:I125"/>
    <mergeCell ref="C126:I126"/>
    <mergeCell ref="C127:I127"/>
    <mergeCell ref="C128:I128"/>
    <mergeCell ref="C129:I129"/>
    <mergeCell ref="C130:I130"/>
    <mergeCell ref="C131:I131"/>
    <mergeCell ref="B132:I132"/>
    <mergeCell ref="C133:H133"/>
  </mergeCells>
  <printOptions headings="false" gridLines="false" gridLinesSet="true" horizontalCentered="false" verticalCentered="false"/>
  <pageMargins left="1.05277777777778" right="1.05277777777778" top="0.7875" bottom="0.7875" header="0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&amp;Cffffff&amp;A</oddHeader>
    <oddFooter>&amp;CffffffPágina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1796875" defaultRowHeight="15" zeroHeight="false" outlineLevelRow="0" outlineLevelCol="0"/>
  <cols>
    <col collapsed="false" customWidth="true" hidden="false" outlineLevel="0" max="1" min="1" style="0" width="13.29"/>
    <col collapsed="false" customWidth="true" hidden="false" outlineLevel="0" max="2" min="2" style="0" width="40.57"/>
    <col collapsed="false" customWidth="true" hidden="false" outlineLevel="0" max="3" min="3" style="0" width="15.14"/>
    <col collapsed="false" customWidth="true" hidden="false" outlineLevel="0" max="4" min="4" style="0" width="15.85"/>
    <col collapsed="false" customWidth="true" hidden="false" outlineLevel="0" max="5" min="5" style="0" width="17.43"/>
    <col collapsed="false" customWidth="true" hidden="false" outlineLevel="0" max="6" min="6" style="0" width="14.71"/>
    <col collapsed="false" customWidth="true" hidden="false" outlineLevel="0" max="7" min="7" style="0" width="11.86"/>
    <col collapsed="false" customWidth="true" hidden="false" outlineLevel="0" max="8" min="8" style="0" width="12.44"/>
    <col collapsed="false" customWidth="true" hidden="false" outlineLevel="0" max="9" min="9" style="0" width="12.14"/>
    <col collapsed="false" customWidth="true" hidden="false" outlineLevel="0" max="26" min="10" style="0" width="12.44"/>
  </cols>
  <sheetData>
    <row r="1" customFormat="false" ht="36" hidden="false" customHeight="true" outlineLevel="0" collapsed="false">
      <c r="A1" s="69" t="s">
        <v>138</v>
      </c>
      <c r="B1" s="69" t="s">
        <v>139</v>
      </c>
      <c r="C1" s="70" t="s">
        <v>140</v>
      </c>
      <c r="D1" s="71" t="s">
        <v>141</v>
      </c>
      <c r="E1" s="70" t="s">
        <v>142</v>
      </c>
      <c r="F1" s="72" t="s">
        <v>143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customFormat="false" ht="12.75" hidden="false" customHeight="true" outlineLevel="0" collapsed="false">
      <c r="A2" s="63" t="s">
        <v>144</v>
      </c>
      <c r="B2" s="73" t="s">
        <v>145</v>
      </c>
      <c r="C2" s="73"/>
      <c r="D2" s="73"/>
      <c r="E2" s="73"/>
      <c r="F2" s="73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customFormat="false" ht="12.75" hidden="false" customHeight="true" outlineLevel="0" collapsed="false">
      <c r="A3" s="63"/>
      <c r="B3" s="74" t="s">
        <v>146</v>
      </c>
      <c r="C3" s="75" t="n">
        <v>8</v>
      </c>
      <c r="D3" s="24" t="n">
        <v>0</v>
      </c>
      <c r="E3" s="31" t="n">
        <f aca="false">C3*D3</f>
        <v>0</v>
      </c>
      <c r="F3" s="76" t="n">
        <f aca="false">E3/24</f>
        <v>0</v>
      </c>
      <c r="G3" s="65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customFormat="false" ht="12.75" hidden="false" customHeight="true" outlineLevel="0" collapsed="false">
      <c r="A4" s="63"/>
      <c r="B4" s="74" t="s">
        <v>147</v>
      </c>
      <c r="C4" s="75" t="n">
        <v>8</v>
      </c>
      <c r="D4" s="24" t="n">
        <v>0</v>
      </c>
      <c r="E4" s="31" t="n">
        <f aca="false">C4*D4</f>
        <v>0</v>
      </c>
      <c r="F4" s="76" t="n">
        <f aca="false">E4/24</f>
        <v>0</v>
      </c>
      <c r="G4" s="65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customFormat="false" ht="12.75" hidden="false" customHeight="true" outlineLevel="0" collapsed="false">
      <c r="A5" s="63"/>
      <c r="B5" s="77" t="s">
        <v>148</v>
      </c>
      <c r="C5" s="75" t="n">
        <v>8</v>
      </c>
      <c r="D5" s="24" t="n">
        <v>0</v>
      </c>
      <c r="E5" s="31" t="n">
        <f aca="false">C5*D5</f>
        <v>0</v>
      </c>
      <c r="F5" s="76" t="n">
        <f aca="false">E5/24</f>
        <v>0</v>
      </c>
      <c r="G5" s="65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customFormat="false" ht="12.75" hidden="false" customHeight="true" outlineLevel="0" collapsed="false">
      <c r="A6" s="63"/>
      <c r="B6" s="77" t="s">
        <v>149</v>
      </c>
      <c r="C6" s="75" t="n">
        <v>4</v>
      </c>
      <c r="D6" s="24" t="n">
        <v>0</v>
      </c>
      <c r="E6" s="31" t="n">
        <f aca="false">C6*D6</f>
        <v>0</v>
      </c>
      <c r="F6" s="76" t="n">
        <f aca="false">E6/24</f>
        <v>0</v>
      </c>
      <c r="G6" s="65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customFormat="false" ht="12.75" hidden="false" customHeight="true" outlineLevel="0" collapsed="false">
      <c r="A7" s="63"/>
      <c r="B7" s="77" t="s">
        <v>150</v>
      </c>
      <c r="C7" s="75" t="n">
        <v>4</v>
      </c>
      <c r="D7" s="24" t="n">
        <v>0</v>
      </c>
      <c r="E7" s="31" t="n">
        <f aca="false">C7*D7</f>
        <v>0</v>
      </c>
      <c r="F7" s="76" t="n">
        <f aca="false">E7/24</f>
        <v>0</v>
      </c>
      <c r="G7" s="65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customFormat="false" ht="12.75" hidden="false" customHeight="true" outlineLevel="0" collapsed="false">
      <c r="A8" s="63"/>
      <c r="B8" s="77" t="s">
        <v>151</v>
      </c>
      <c r="C8" s="75" t="n">
        <v>12</v>
      </c>
      <c r="D8" s="24" t="n">
        <v>0</v>
      </c>
      <c r="E8" s="31" t="n">
        <f aca="false">C8*D8</f>
        <v>0</v>
      </c>
      <c r="F8" s="76" t="n">
        <f aca="false">E8/24</f>
        <v>0</v>
      </c>
      <c r="G8" s="65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customFormat="false" ht="12.75" hidden="false" customHeight="true" outlineLevel="0" collapsed="false">
      <c r="A9" s="63"/>
      <c r="B9" s="77" t="s">
        <v>152</v>
      </c>
      <c r="C9" s="75" t="n">
        <v>1</v>
      </c>
      <c r="D9" s="24" t="n">
        <v>0</v>
      </c>
      <c r="E9" s="31" t="n">
        <f aca="false">C9*D9</f>
        <v>0</v>
      </c>
      <c r="F9" s="76" t="n">
        <f aca="false">E9/24</f>
        <v>0</v>
      </c>
      <c r="G9" s="65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customFormat="false" ht="12.75" hidden="false" customHeight="true" outlineLevel="0" collapsed="false">
      <c r="A10" s="63"/>
      <c r="B10" s="78" t="s">
        <v>10</v>
      </c>
      <c r="C10" s="78"/>
      <c r="D10" s="78"/>
      <c r="E10" s="78"/>
      <c r="F10" s="76" t="n">
        <f aca="false">SUM(F3:F9)</f>
        <v>0</v>
      </c>
      <c r="G10" s="65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customFormat="false" ht="12.75" hidden="false" customHeight="true" outlineLevel="0" collapsed="false">
      <c r="A11" s="63"/>
      <c r="B11" s="73" t="s">
        <v>153</v>
      </c>
      <c r="C11" s="73"/>
      <c r="D11" s="73"/>
      <c r="E11" s="73"/>
      <c r="F11" s="73"/>
    </row>
    <row r="12" customFormat="false" ht="12.75" hidden="false" customHeight="true" outlineLevel="0" collapsed="false">
      <c r="A12" s="63"/>
      <c r="B12" s="77" t="s">
        <v>154</v>
      </c>
      <c r="C12" s="75" t="n">
        <v>24</v>
      </c>
      <c r="D12" s="24" t="n">
        <v>0</v>
      </c>
      <c r="E12" s="31" t="n">
        <f aca="false">C12*D12</f>
        <v>0</v>
      </c>
      <c r="F12" s="76" t="n">
        <f aca="false">E12/24</f>
        <v>0</v>
      </c>
    </row>
    <row r="13" customFormat="false" ht="12.75" hidden="false" customHeight="true" outlineLevel="0" collapsed="false">
      <c r="A13" s="63"/>
      <c r="B13" s="77" t="s">
        <v>155</v>
      </c>
      <c r="C13" s="75" t="n">
        <v>96</v>
      </c>
      <c r="D13" s="24" t="n">
        <v>0</v>
      </c>
      <c r="E13" s="31" t="n">
        <f aca="false">C13*D13</f>
        <v>0</v>
      </c>
      <c r="F13" s="76" t="n">
        <f aca="false">E13/24</f>
        <v>0</v>
      </c>
    </row>
    <row r="14" customFormat="false" ht="12.75" hidden="false" customHeight="true" outlineLevel="0" collapsed="false">
      <c r="A14" s="63"/>
      <c r="B14" s="78" t="s">
        <v>10</v>
      </c>
      <c r="C14" s="78"/>
      <c r="D14" s="78"/>
      <c r="E14" s="78"/>
      <c r="F14" s="76" t="n">
        <f aca="false">SUM(F12:F13)</f>
        <v>0</v>
      </c>
    </row>
    <row r="15" customFormat="false" ht="24.75" hidden="false" customHeight="true" outlineLevel="0" collapsed="false">
      <c r="A15" s="63"/>
      <c r="B15" s="73" t="s">
        <v>156</v>
      </c>
      <c r="C15" s="73"/>
      <c r="D15" s="73"/>
      <c r="E15" s="73"/>
      <c r="F15" s="73"/>
      <c r="G15" s="79" t="s">
        <v>157</v>
      </c>
      <c r="H15" s="79" t="s">
        <v>158</v>
      </c>
      <c r="I15" s="79" t="s">
        <v>159</v>
      </c>
    </row>
    <row r="16" customFormat="false" ht="12.75" hidden="false" customHeight="true" outlineLevel="0" collapsed="false">
      <c r="A16" s="63"/>
      <c r="B16" s="74" t="s">
        <v>160</v>
      </c>
      <c r="C16" s="17" t="n">
        <v>1</v>
      </c>
      <c r="D16" s="24" t="n">
        <v>0</v>
      </c>
      <c r="E16" s="31" t="n">
        <f aca="false">C16*D16</f>
        <v>0</v>
      </c>
      <c r="F16" s="80" t="n">
        <f aca="false">(E16-H16)/I16/9</f>
        <v>0</v>
      </c>
      <c r="G16" s="81" t="n">
        <v>0.1</v>
      </c>
      <c r="H16" s="82" t="n">
        <f aca="false">E16*G16</f>
        <v>0</v>
      </c>
      <c r="I16" s="83" t="n">
        <v>60</v>
      </c>
    </row>
    <row r="17" customFormat="false" ht="12.75" hidden="false" customHeight="true" outlineLevel="0" collapsed="false">
      <c r="A17" s="63"/>
      <c r="B17" s="78" t="s">
        <v>10</v>
      </c>
      <c r="C17" s="78"/>
      <c r="D17" s="78"/>
      <c r="E17" s="78"/>
      <c r="F17" s="76" t="n">
        <f aca="false">SUM(F16)</f>
        <v>0</v>
      </c>
      <c r="G17" s="84"/>
      <c r="H17" s="85"/>
      <c r="I17" s="86"/>
    </row>
    <row r="18" customFormat="false" ht="12.75" hidden="false" customHeight="true" outlineLevel="0" collapsed="false">
      <c r="A18" s="87" t="s">
        <v>10</v>
      </c>
      <c r="B18" s="88"/>
      <c r="C18" s="88"/>
      <c r="D18" s="88"/>
      <c r="E18" s="88"/>
      <c r="F18" s="89" t="n">
        <f aca="false">SUM(F12:F14)</f>
        <v>0</v>
      </c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7">
    <mergeCell ref="A2:A17"/>
    <mergeCell ref="B2:F2"/>
    <mergeCell ref="B10:E10"/>
    <mergeCell ref="B11:F11"/>
    <mergeCell ref="B14:E14"/>
    <mergeCell ref="B15:F15"/>
    <mergeCell ref="B17:E17"/>
  </mergeCells>
  <printOptions headings="false" gridLines="false" gridLinesSet="true" horizontalCentered="false" verticalCentered="false"/>
  <pageMargins left="0.7" right="0.7" top="0.75" bottom="0.75" header="0" footer="0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